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009v\dra$\Marchés CCIR\MARCHES 2026\PATRIMOINE\CCIR-PATRI-2026-11-MAINTENANCE DES EQUIPEMENTS INCENDIE\DCE\DCE EN COURS\LOT 1\"/>
    </mc:Choice>
  </mc:AlternateContent>
  <xr:revisionPtr revIDLastSave="0" documentId="13_ncr:1_{169749F4-D73B-4A32-BD89-971BF3B6E884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AISNE" sheetId="5" r:id="rId1"/>
    <sheet name="AMIENS" sheetId="7" r:id="rId2"/>
    <sheet name="ARTOIS" sheetId="8" r:id="rId3"/>
    <sheet name="CCIR" sheetId="10" r:id="rId4"/>
    <sheet name="HAINAUT" sheetId="11" r:id="rId5"/>
    <sheet name="SCI GH" sheetId="15" r:id="rId6"/>
    <sheet name="LILLE" sheetId="13" r:id="rId7"/>
    <sheet name="PORTSDELILLE" sheetId="16" r:id="rId8"/>
    <sheet name="LITTORAL" sheetId="12" r:id="rId9"/>
    <sheet name="OISE" sheetId="14" r:id="rId10"/>
    <sheet name="TOTAUX" sheetId="17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3" i="17" l="1"/>
  <c r="I21" i="17"/>
  <c r="G21" i="17"/>
  <c r="E21" i="17"/>
  <c r="B17" i="17"/>
  <c r="B19" i="17" s="1"/>
  <c r="J19" i="17" s="1"/>
  <c r="C21" i="17"/>
  <c r="C23" i="17"/>
  <c r="C19" i="17"/>
  <c r="I17" i="17"/>
  <c r="H17" i="17"/>
  <c r="B15" i="17"/>
  <c r="B8" i="17"/>
  <c r="J8" i="17" s="1"/>
  <c r="C6" i="17"/>
  <c r="L13" i="17"/>
  <c r="J12" i="17"/>
  <c r="I12" i="17"/>
  <c r="J6" i="17"/>
  <c r="B6" i="17"/>
  <c r="J18" i="14"/>
  <c r="J16" i="14"/>
  <c r="I16" i="14"/>
  <c r="H11" i="14"/>
  <c r="I14" i="14"/>
  <c r="J8" i="14"/>
  <c r="C34" i="12"/>
  <c r="E34" i="12"/>
  <c r="D34" i="12"/>
  <c r="J34" i="12"/>
  <c r="I34" i="12"/>
  <c r="I32" i="12"/>
  <c r="J27" i="12"/>
  <c r="J8" i="12"/>
  <c r="L67" i="16"/>
  <c r="K67" i="16"/>
  <c r="O8" i="16"/>
  <c r="M6" i="16"/>
  <c r="J21" i="13"/>
  <c r="H21" i="13"/>
  <c r="J10" i="13"/>
  <c r="J7" i="13"/>
  <c r="B21" i="15"/>
  <c r="J21" i="15" s="1"/>
  <c r="C23" i="15"/>
  <c r="J9" i="15"/>
  <c r="C17" i="11"/>
  <c r="I17" i="11"/>
  <c r="J17" i="11" s="1"/>
  <c r="J11" i="11"/>
  <c r="J17" i="17" l="1"/>
  <c r="M67" i="16"/>
  <c r="J11" i="10"/>
  <c r="J9" i="10"/>
  <c r="J7" i="10"/>
  <c r="J37" i="8"/>
  <c r="J35" i="8"/>
  <c r="I35" i="8"/>
  <c r="B37" i="8"/>
  <c r="B35" i="8"/>
  <c r="J26" i="8"/>
  <c r="L13" i="8"/>
  <c r="J13" i="8"/>
  <c r="L11" i="8"/>
  <c r="J7" i="8"/>
  <c r="L7" i="8" s="1"/>
  <c r="J28" i="7"/>
  <c r="J26" i="7"/>
  <c r="B28" i="7"/>
  <c r="B26" i="7"/>
  <c r="L10" i="7"/>
  <c r="J7" i="7"/>
  <c r="J17" i="5"/>
  <c r="J15" i="5"/>
  <c r="I15" i="5"/>
  <c r="B17" i="5"/>
  <c r="B15" i="5"/>
  <c r="B13" i="5"/>
  <c r="J13" i="5" s="1"/>
  <c r="B10" i="5"/>
  <c r="J10" i="5" s="1"/>
  <c r="L10" i="5" s="1"/>
  <c r="L7" i="5"/>
  <c r="J7" i="5"/>
  <c r="G23" i="17"/>
  <c r="G15" i="17"/>
  <c r="F15" i="17"/>
  <c r="E15" i="17"/>
  <c r="D15" i="17"/>
  <c r="C15" i="17"/>
  <c r="H14" i="17"/>
  <c r="G14" i="17"/>
  <c r="F14" i="17"/>
  <c r="E14" i="17"/>
  <c r="D14" i="17"/>
  <c r="C14" i="17"/>
  <c r="B14" i="17"/>
  <c r="D13" i="17"/>
  <c r="I13" i="17"/>
  <c r="H13" i="17"/>
  <c r="G13" i="17"/>
  <c r="F13" i="17"/>
  <c r="E13" i="17"/>
  <c r="C13" i="17"/>
  <c r="B13" i="17"/>
  <c r="H12" i="17"/>
  <c r="G12" i="17"/>
  <c r="F12" i="17"/>
  <c r="E12" i="17"/>
  <c r="D12" i="17"/>
  <c r="C12" i="17"/>
  <c r="B12" i="17"/>
  <c r="I11" i="17"/>
  <c r="H11" i="17"/>
  <c r="G11" i="17"/>
  <c r="F11" i="17"/>
  <c r="E11" i="17"/>
  <c r="D11" i="17"/>
  <c r="C11" i="17"/>
  <c r="B11" i="17"/>
  <c r="J11" i="17" s="1"/>
  <c r="I10" i="17"/>
  <c r="H10" i="17"/>
  <c r="G10" i="17"/>
  <c r="F10" i="17"/>
  <c r="E10" i="17"/>
  <c r="D10" i="17"/>
  <c r="C10" i="17"/>
  <c r="B10" i="17"/>
  <c r="I9" i="17"/>
  <c r="H9" i="17"/>
  <c r="G9" i="17"/>
  <c r="F9" i="17"/>
  <c r="E9" i="17"/>
  <c r="D9" i="17"/>
  <c r="C9" i="17"/>
  <c r="J9" i="17" s="1"/>
  <c r="L9" i="17" s="1"/>
  <c r="B9" i="17"/>
  <c r="I8" i="17"/>
  <c r="H8" i="17"/>
  <c r="G8" i="17"/>
  <c r="F8" i="17"/>
  <c r="E8" i="17"/>
  <c r="D8" i="17"/>
  <c r="C8" i="17"/>
  <c r="C7" i="17"/>
  <c r="D7" i="17"/>
  <c r="I7" i="17"/>
  <c r="H7" i="17"/>
  <c r="G7" i="17"/>
  <c r="F7" i="17"/>
  <c r="E7" i="17"/>
  <c r="B7" i="17"/>
  <c r="L8" i="14"/>
  <c r="L10" i="14"/>
  <c r="J10" i="14"/>
  <c r="D16" i="14"/>
  <c r="B16" i="14"/>
  <c r="H14" i="14"/>
  <c r="F14" i="14"/>
  <c r="E14" i="14"/>
  <c r="D14" i="14"/>
  <c r="B14" i="14"/>
  <c r="I11" i="14"/>
  <c r="F11" i="14"/>
  <c r="E11" i="14"/>
  <c r="B11" i="14"/>
  <c r="L28" i="12"/>
  <c r="J28" i="12"/>
  <c r="J30" i="12"/>
  <c r="J26" i="12"/>
  <c r="J18" i="12"/>
  <c r="L18" i="12" s="1"/>
  <c r="J20" i="12"/>
  <c r="I20" i="12"/>
  <c r="L26" i="12"/>
  <c r="E32" i="12"/>
  <c r="B32" i="12"/>
  <c r="F23" i="12"/>
  <c r="B23" i="12"/>
  <c r="D20" i="12"/>
  <c r="E20" i="12"/>
  <c r="B20" i="12"/>
  <c r="J9" i="12"/>
  <c r="J10" i="12"/>
  <c r="J11" i="12"/>
  <c r="J12" i="12"/>
  <c r="D12" i="12"/>
  <c r="E12" i="12"/>
  <c r="B12" i="12"/>
  <c r="J32" i="12"/>
  <c r="L32" i="12" s="1"/>
  <c r="G32" i="12"/>
  <c r="H32" i="12"/>
  <c r="F32" i="12"/>
  <c r="O60" i="16"/>
  <c r="M60" i="16"/>
  <c r="O65" i="16"/>
  <c r="H67" i="16"/>
  <c r="J67" i="16"/>
  <c r="E67" i="16"/>
  <c r="E69" i="16" s="1"/>
  <c r="I23" i="13"/>
  <c r="F21" i="13"/>
  <c r="B23" i="13"/>
  <c r="B21" i="13"/>
  <c r="I21" i="13"/>
  <c r="F19" i="13"/>
  <c r="C19" i="13"/>
  <c r="I16" i="13"/>
  <c r="F16" i="13"/>
  <c r="D16" i="13"/>
  <c r="B16" i="13"/>
  <c r="L8" i="13"/>
  <c r="J8" i="13"/>
  <c r="E8" i="13"/>
  <c r="B8" i="13"/>
  <c r="L15" i="15"/>
  <c r="L18" i="15"/>
  <c r="J14" i="15"/>
  <c r="L14" i="15" s="1"/>
  <c r="J19" i="15"/>
  <c r="J23" i="15"/>
  <c r="I23" i="15"/>
  <c r="I21" i="15"/>
  <c r="H21" i="15"/>
  <c r="E21" i="15"/>
  <c r="C21" i="15"/>
  <c r="B23" i="15"/>
  <c r="D19" i="11"/>
  <c r="C19" i="11"/>
  <c r="B19" i="11"/>
  <c r="H19" i="11"/>
  <c r="H17" i="11"/>
  <c r="H15" i="11"/>
  <c r="J15" i="11" s="1"/>
  <c r="L15" i="11" s="1"/>
  <c r="E17" i="11"/>
  <c r="B17" i="11"/>
  <c r="D15" i="11"/>
  <c r="B15" i="11"/>
  <c r="L12" i="11"/>
  <c r="J12" i="11"/>
  <c r="G12" i="11"/>
  <c r="D12" i="11"/>
  <c r="E12" i="11"/>
  <c r="B12" i="11"/>
  <c r="L9" i="11"/>
  <c r="J9" i="11"/>
  <c r="C9" i="11"/>
  <c r="D9" i="11"/>
  <c r="B9" i="11"/>
  <c r="L7" i="10"/>
  <c r="B11" i="10"/>
  <c r="E9" i="10"/>
  <c r="D9" i="10"/>
  <c r="C9" i="10"/>
  <c r="B9" i="10"/>
  <c r="E37" i="8"/>
  <c r="D37" i="8"/>
  <c r="C37" i="8"/>
  <c r="D35" i="8"/>
  <c r="J33" i="8"/>
  <c r="E33" i="8"/>
  <c r="D33" i="8"/>
  <c r="C33" i="8"/>
  <c r="B33" i="8"/>
  <c r="L28" i="8"/>
  <c r="I28" i="8"/>
  <c r="F28" i="8"/>
  <c r="E28" i="8"/>
  <c r="D28" i="8"/>
  <c r="C28" i="8"/>
  <c r="B28" i="8"/>
  <c r="L21" i="8"/>
  <c r="J21" i="8"/>
  <c r="I21" i="8"/>
  <c r="H21" i="8"/>
  <c r="G21" i="8"/>
  <c r="F21" i="8"/>
  <c r="E21" i="8"/>
  <c r="D21" i="8"/>
  <c r="C21" i="8"/>
  <c r="B21" i="8"/>
  <c r="J18" i="8"/>
  <c r="J16" i="8"/>
  <c r="L16" i="8" s="1"/>
  <c r="J17" i="8"/>
  <c r="L17" i="8" s="1"/>
  <c r="J15" i="8"/>
  <c r="L15" i="8" s="1"/>
  <c r="J14" i="8"/>
  <c r="J12" i="8"/>
  <c r="J11" i="8"/>
  <c r="J10" i="8"/>
  <c r="J9" i="8"/>
  <c r="J8" i="8"/>
  <c r="L24" i="7"/>
  <c r="J24" i="7"/>
  <c r="I28" i="7"/>
  <c r="H28" i="7"/>
  <c r="G28" i="7"/>
  <c r="F28" i="7"/>
  <c r="E28" i="7"/>
  <c r="D28" i="7"/>
  <c r="C28" i="7"/>
  <c r="I26" i="7"/>
  <c r="H26" i="7"/>
  <c r="G26" i="7"/>
  <c r="F26" i="7"/>
  <c r="E26" i="7"/>
  <c r="D26" i="7"/>
  <c r="C26" i="7"/>
  <c r="J12" i="5"/>
  <c r="L12" i="5" s="1"/>
  <c r="I6" i="17"/>
  <c r="I13" i="5"/>
  <c r="E13" i="5"/>
  <c r="D13" i="5"/>
  <c r="C13" i="5"/>
  <c r="I10" i="5"/>
  <c r="H10" i="5"/>
  <c r="H15" i="5" s="1"/>
  <c r="H6" i="17" s="1"/>
  <c r="G10" i="5"/>
  <c r="G15" i="5" s="1"/>
  <c r="G6" i="17" s="1"/>
  <c r="F10" i="5"/>
  <c r="F15" i="5" s="1"/>
  <c r="F6" i="17" s="1"/>
  <c r="E10" i="5"/>
  <c r="E15" i="5" s="1"/>
  <c r="D10" i="5"/>
  <c r="D15" i="5" s="1"/>
  <c r="C10" i="5"/>
  <c r="C15" i="5" s="1"/>
  <c r="J13" i="14"/>
  <c r="L13" i="14" s="1"/>
  <c r="J9" i="14"/>
  <c r="L9" i="14" s="1"/>
  <c r="J7" i="14"/>
  <c r="L7" i="14" s="1"/>
  <c r="G14" i="14"/>
  <c r="C14" i="14"/>
  <c r="G11" i="14"/>
  <c r="D11" i="14"/>
  <c r="C11" i="14"/>
  <c r="L30" i="12"/>
  <c r="J29" i="12"/>
  <c r="L29" i="12" s="1"/>
  <c r="L27" i="12"/>
  <c r="J25" i="12"/>
  <c r="L25" i="12" s="1"/>
  <c r="J22" i="12"/>
  <c r="L22" i="12" s="1"/>
  <c r="J19" i="12"/>
  <c r="L19" i="12" s="1"/>
  <c r="J17" i="12"/>
  <c r="L17" i="12" s="1"/>
  <c r="J16" i="12"/>
  <c r="L16" i="12" s="1"/>
  <c r="J15" i="12"/>
  <c r="L15" i="12" s="1"/>
  <c r="J14" i="12"/>
  <c r="L14" i="12" s="1"/>
  <c r="L11" i="12"/>
  <c r="L10" i="12"/>
  <c r="L9" i="12"/>
  <c r="L8" i="12"/>
  <c r="J7" i="12"/>
  <c r="L7" i="12" s="1"/>
  <c r="D32" i="12"/>
  <c r="C32" i="12"/>
  <c r="I23" i="12"/>
  <c r="H23" i="12"/>
  <c r="G23" i="12"/>
  <c r="E23" i="12"/>
  <c r="D23" i="12"/>
  <c r="C23" i="12"/>
  <c r="H20" i="12"/>
  <c r="G20" i="12"/>
  <c r="F20" i="12"/>
  <c r="C20" i="12"/>
  <c r="I12" i="12"/>
  <c r="H12" i="12"/>
  <c r="G12" i="12"/>
  <c r="F12" i="12"/>
  <c r="C12" i="12"/>
  <c r="L7" i="13"/>
  <c r="O33" i="16"/>
  <c r="O9" i="16"/>
  <c r="M65" i="16"/>
  <c r="M64" i="16"/>
  <c r="O64" i="16" s="1"/>
  <c r="M63" i="16"/>
  <c r="O63" i="16" s="1"/>
  <c r="M62" i="16"/>
  <c r="O62" i="16" s="1"/>
  <c r="M61" i="16"/>
  <c r="O61" i="16" s="1"/>
  <c r="M59" i="16"/>
  <c r="O59" i="16" s="1"/>
  <c r="M58" i="16"/>
  <c r="O58" i="16" s="1"/>
  <c r="M57" i="16"/>
  <c r="O57" i="16" s="1"/>
  <c r="M56" i="16"/>
  <c r="O56" i="16" s="1"/>
  <c r="M55" i="16"/>
  <c r="O55" i="16" s="1"/>
  <c r="M54" i="16"/>
  <c r="O54" i="16" s="1"/>
  <c r="M53" i="16"/>
  <c r="O53" i="16" s="1"/>
  <c r="M52" i="16"/>
  <c r="O52" i="16" s="1"/>
  <c r="M51" i="16"/>
  <c r="O51" i="16" s="1"/>
  <c r="M50" i="16"/>
  <c r="O50" i="16" s="1"/>
  <c r="M49" i="16"/>
  <c r="O49" i="16" s="1"/>
  <c r="M48" i="16"/>
  <c r="O48" i="16" s="1"/>
  <c r="M47" i="16"/>
  <c r="O47" i="16" s="1"/>
  <c r="M46" i="16"/>
  <c r="O46" i="16" s="1"/>
  <c r="M45" i="16"/>
  <c r="O45" i="16" s="1"/>
  <c r="M44" i="16"/>
  <c r="O44" i="16" s="1"/>
  <c r="M43" i="16"/>
  <c r="O43" i="16" s="1"/>
  <c r="M42" i="16"/>
  <c r="O42" i="16" s="1"/>
  <c r="M41" i="16"/>
  <c r="O41" i="16" s="1"/>
  <c r="M40" i="16"/>
  <c r="O40" i="16" s="1"/>
  <c r="M39" i="16"/>
  <c r="O39" i="16" s="1"/>
  <c r="M38" i="16"/>
  <c r="O38" i="16" s="1"/>
  <c r="M37" i="16"/>
  <c r="O37" i="16" s="1"/>
  <c r="M36" i="16"/>
  <c r="O36" i="16" s="1"/>
  <c r="M35" i="16"/>
  <c r="O35" i="16" s="1"/>
  <c r="M34" i="16"/>
  <c r="O34" i="16" s="1"/>
  <c r="M33" i="16"/>
  <c r="M32" i="16"/>
  <c r="O32" i="16" s="1"/>
  <c r="M31" i="16"/>
  <c r="O31" i="16" s="1"/>
  <c r="M30" i="16"/>
  <c r="O30" i="16" s="1"/>
  <c r="M29" i="16"/>
  <c r="O29" i="16" s="1"/>
  <c r="M28" i="16"/>
  <c r="O28" i="16" s="1"/>
  <c r="M27" i="16"/>
  <c r="O27" i="16" s="1"/>
  <c r="M26" i="16"/>
  <c r="O26" i="16" s="1"/>
  <c r="M25" i="16"/>
  <c r="O25" i="16" s="1"/>
  <c r="M24" i="16"/>
  <c r="O24" i="16" s="1"/>
  <c r="M23" i="16"/>
  <c r="O23" i="16" s="1"/>
  <c r="M22" i="16"/>
  <c r="O22" i="16" s="1"/>
  <c r="M21" i="16"/>
  <c r="O21" i="16" s="1"/>
  <c r="M20" i="16"/>
  <c r="O20" i="16" s="1"/>
  <c r="M19" i="16"/>
  <c r="O19" i="16" s="1"/>
  <c r="M18" i="16"/>
  <c r="O18" i="16" s="1"/>
  <c r="M17" i="16"/>
  <c r="O17" i="16" s="1"/>
  <c r="M16" i="16"/>
  <c r="O16" i="16" s="1"/>
  <c r="M15" i="16"/>
  <c r="O15" i="16" s="1"/>
  <c r="M14" i="16"/>
  <c r="O14" i="16" s="1"/>
  <c r="M13" i="16"/>
  <c r="O13" i="16" s="1"/>
  <c r="M12" i="16"/>
  <c r="O12" i="16" s="1"/>
  <c r="M11" i="16"/>
  <c r="O11" i="16" s="1"/>
  <c r="M10" i="16"/>
  <c r="O10" i="16" s="1"/>
  <c r="M9" i="16"/>
  <c r="M8" i="16"/>
  <c r="M7" i="16"/>
  <c r="O7" i="16" s="1"/>
  <c r="O6" i="16"/>
  <c r="J69" i="16"/>
  <c r="I67" i="16"/>
  <c r="I69" i="16" s="1"/>
  <c r="H69" i="16"/>
  <c r="G67" i="16"/>
  <c r="F67" i="16"/>
  <c r="J18" i="13"/>
  <c r="L18" i="13" s="1"/>
  <c r="J15" i="13"/>
  <c r="L15" i="13" s="1"/>
  <c r="J14" i="13"/>
  <c r="L14" i="13" s="1"/>
  <c r="J13" i="13"/>
  <c r="L13" i="13" s="1"/>
  <c r="J12" i="13"/>
  <c r="L12" i="13" s="1"/>
  <c r="J11" i="13"/>
  <c r="L11" i="13" s="1"/>
  <c r="L10" i="13"/>
  <c r="I19" i="13"/>
  <c r="H19" i="13"/>
  <c r="G19" i="13"/>
  <c r="E19" i="13"/>
  <c r="D19" i="13"/>
  <c r="H16" i="13"/>
  <c r="G16" i="13"/>
  <c r="E16" i="13"/>
  <c r="C16" i="13"/>
  <c r="I8" i="13"/>
  <c r="H8" i="13"/>
  <c r="G8" i="13"/>
  <c r="F8" i="13"/>
  <c r="D8" i="13"/>
  <c r="C8" i="13"/>
  <c r="B19" i="13"/>
  <c r="L19" i="15"/>
  <c r="J18" i="15"/>
  <c r="J17" i="15"/>
  <c r="L17" i="15" s="1"/>
  <c r="J16" i="15"/>
  <c r="L16" i="15" s="1"/>
  <c r="J15" i="15"/>
  <c r="J13" i="15"/>
  <c r="L13" i="15" s="1"/>
  <c r="J12" i="15"/>
  <c r="L12" i="15" s="1"/>
  <c r="J11" i="15"/>
  <c r="L11" i="15" s="1"/>
  <c r="J10" i="15"/>
  <c r="L10" i="15" s="1"/>
  <c r="L9" i="15"/>
  <c r="J8" i="15"/>
  <c r="L8" i="15" s="1"/>
  <c r="J7" i="15"/>
  <c r="L7" i="15" s="1"/>
  <c r="H23" i="15"/>
  <c r="G21" i="15"/>
  <c r="F21" i="15"/>
  <c r="E23" i="15"/>
  <c r="D21" i="15"/>
  <c r="D23" i="15" s="1"/>
  <c r="L7" i="11"/>
  <c r="J14" i="11"/>
  <c r="L14" i="11" s="1"/>
  <c r="L11" i="11"/>
  <c r="J8" i="11"/>
  <c r="L8" i="11" s="1"/>
  <c r="I15" i="11"/>
  <c r="G15" i="11"/>
  <c r="F15" i="11"/>
  <c r="E15" i="11"/>
  <c r="C15" i="11"/>
  <c r="I12" i="11"/>
  <c r="H12" i="11"/>
  <c r="F12" i="11"/>
  <c r="C12" i="11"/>
  <c r="I9" i="11"/>
  <c r="H9" i="11"/>
  <c r="G9" i="11"/>
  <c r="F9" i="11"/>
  <c r="E9" i="11"/>
  <c r="I9" i="10"/>
  <c r="H9" i="10"/>
  <c r="H11" i="10" s="1"/>
  <c r="G9" i="10"/>
  <c r="G11" i="10" s="1"/>
  <c r="F9" i="10"/>
  <c r="E11" i="10"/>
  <c r="D11" i="10"/>
  <c r="C11" i="10"/>
  <c r="L31" i="8"/>
  <c r="L30" i="8"/>
  <c r="J32" i="8"/>
  <c r="L32" i="8" s="1"/>
  <c r="J31" i="8"/>
  <c r="J30" i="8"/>
  <c r="J23" i="8"/>
  <c r="L23" i="8" s="1"/>
  <c r="J27" i="8"/>
  <c r="L27" i="8" s="1"/>
  <c r="L26" i="8"/>
  <c r="J25" i="8"/>
  <c r="L25" i="8" s="1"/>
  <c r="J24" i="8"/>
  <c r="L24" i="8" s="1"/>
  <c r="J20" i="8"/>
  <c r="L20" i="8" s="1"/>
  <c r="J19" i="8"/>
  <c r="L19" i="8" s="1"/>
  <c r="L18" i="8"/>
  <c r="L14" i="8"/>
  <c r="L12" i="8"/>
  <c r="L10" i="8"/>
  <c r="L9" i="8"/>
  <c r="L8" i="8"/>
  <c r="I33" i="8"/>
  <c r="H33" i="8"/>
  <c r="G33" i="8"/>
  <c r="F33" i="8"/>
  <c r="H28" i="8"/>
  <c r="G28" i="8"/>
  <c r="J23" i="7"/>
  <c r="L23" i="7" s="1"/>
  <c r="J22" i="7"/>
  <c r="L22" i="7" s="1"/>
  <c r="J21" i="7"/>
  <c r="L21" i="7" s="1"/>
  <c r="J20" i="7"/>
  <c r="L20" i="7" s="1"/>
  <c r="J19" i="7"/>
  <c r="L19" i="7" s="1"/>
  <c r="J18" i="7"/>
  <c r="L18" i="7" s="1"/>
  <c r="J17" i="7"/>
  <c r="L17" i="7" s="1"/>
  <c r="J16" i="7"/>
  <c r="L16" i="7" s="1"/>
  <c r="J15" i="7"/>
  <c r="L15" i="7" s="1"/>
  <c r="J14" i="7"/>
  <c r="L14" i="7" s="1"/>
  <c r="J13" i="7"/>
  <c r="L13" i="7" s="1"/>
  <c r="J12" i="7"/>
  <c r="L12" i="7" s="1"/>
  <c r="J11" i="7"/>
  <c r="L11" i="7" s="1"/>
  <c r="J10" i="7"/>
  <c r="J9" i="7"/>
  <c r="L9" i="7" s="1"/>
  <c r="J8" i="7"/>
  <c r="L8" i="7" s="1"/>
  <c r="L7" i="7"/>
  <c r="J9" i="5"/>
  <c r="L9" i="5" s="1"/>
  <c r="J8" i="5"/>
  <c r="L8" i="5" s="1"/>
  <c r="H13" i="5"/>
  <c r="G13" i="5"/>
  <c r="F13" i="5"/>
  <c r="L11" i="17" l="1"/>
  <c r="L8" i="17"/>
  <c r="J10" i="17"/>
  <c r="L10" i="17" s="1"/>
  <c r="F17" i="17"/>
  <c r="F19" i="17" s="1"/>
  <c r="L12" i="17"/>
  <c r="D17" i="5"/>
  <c r="D6" i="17"/>
  <c r="D17" i="17" s="1"/>
  <c r="E17" i="5"/>
  <c r="E6" i="17"/>
  <c r="E17" i="17" s="1"/>
  <c r="E19" i="17" s="1"/>
  <c r="C17" i="5"/>
  <c r="C17" i="17"/>
  <c r="G17" i="17"/>
  <c r="G19" i="17" s="1"/>
  <c r="J13" i="17"/>
  <c r="H19" i="17"/>
  <c r="I19" i="17"/>
  <c r="J7" i="17"/>
  <c r="L7" i="17" s="1"/>
  <c r="H16" i="14"/>
  <c r="C16" i="14"/>
  <c r="I15" i="17"/>
  <c r="E16" i="14"/>
  <c r="J11" i="14"/>
  <c r="L11" i="14" s="1"/>
  <c r="J14" i="14"/>
  <c r="L14" i="14" s="1"/>
  <c r="F16" i="14"/>
  <c r="F18" i="14" s="1"/>
  <c r="G16" i="14"/>
  <c r="G18" i="14" s="1"/>
  <c r="C18" i="14"/>
  <c r="D18" i="14"/>
  <c r="F34" i="12"/>
  <c r="G34" i="12"/>
  <c r="G36" i="12" s="1"/>
  <c r="D36" i="12"/>
  <c r="E36" i="12"/>
  <c r="L12" i="12"/>
  <c r="B34" i="12"/>
  <c r="L20" i="12"/>
  <c r="J23" i="12"/>
  <c r="L23" i="12" s="1"/>
  <c r="F69" i="16"/>
  <c r="G69" i="16"/>
  <c r="L69" i="16"/>
  <c r="K69" i="16"/>
  <c r="J16" i="13"/>
  <c r="L16" i="13" s="1"/>
  <c r="J19" i="13"/>
  <c r="L19" i="13" s="1"/>
  <c r="C21" i="13"/>
  <c r="G21" i="13"/>
  <c r="F23" i="15"/>
  <c r="G23" i="15"/>
  <c r="D17" i="11"/>
  <c r="I19" i="11"/>
  <c r="J19" i="11" s="1"/>
  <c r="G17" i="11"/>
  <c r="F17" i="11"/>
  <c r="F19" i="11" s="1"/>
  <c r="G19" i="11"/>
  <c r="I11" i="10"/>
  <c r="F11" i="10"/>
  <c r="F35" i="8"/>
  <c r="F37" i="8" s="1"/>
  <c r="G35" i="8"/>
  <c r="C35" i="8"/>
  <c r="H35" i="8"/>
  <c r="E35" i="8"/>
  <c r="L33" i="8"/>
  <c r="G37" i="8"/>
  <c r="I17" i="5"/>
  <c r="L13" i="5"/>
  <c r="D21" i="13"/>
  <c r="E21" i="13"/>
  <c r="J28" i="8"/>
  <c r="H18" i="14" l="1"/>
  <c r="H15" i="17"/>
  <c r="J15" i="17" s="1"/>
  <c r="L15" i="17" s="1"/>
  <c r="D19" i="17"/>
  <c r="E23" i="17"/>
  <c r="I36" i="12"/>
  <c r="I14" i="17"/>
  <c r="J14" i="17" s="1"/>
  <c r="L14" i="17" s="1"/>
  <c r="M69" i="16"/>
  <c r="E18" i="14"/>
  <c r="I18" i="14"/>
  <c r="B18" i="14"/>
  <c r="C36" i="12"/>
  <c r="J36" i="12" s="1"/>
  <c r="F36" i="12"/>
  <c r="B36" i="12"/>
  <c r="H23" i="13"/>
  <c r="J23" i="13" s="1"/>
  <c r="E23" i="13"/>
  <c r="G23" i="13"/>
  <c r="C23" i="13"/>
  <c r="D23" i="13"/>
  <c r="F23" i="13"/>
  <c r="E19" i="11"/>
  <c r="H37" i="8"/>
  <c r="I37" i="8"/>
  <c r="F17" i="5"/>
  <c r="G17" i="5"/>
  <c r="H17" i="5"/>
  <c r="L6" i="17" l="1"/>
  <c r="J31" i="12"/>
  <c r="L31" i="12"/>
  <c r="H34" i="12"/>
  <c r="H36" i="12" l="1"/>
</calcChain>
</file>

<file path=xl/sharedStrings.xml><?xml version="1.0" encoding="utf-8"?>
<sst xmlns="http://schemas.openxmlformats.org/spreadsheetml/2006/main" count="524" uniqueCount="213">
  <si>
    <t xml:space="preserve">Désignation </t>
  </si>
  <si>
    <t xml:space="preserve">Montant total € H.T sur la durée globale de l'accord-cadre </t>
  </si>
  <si>
    <t>CCI LOCALE AISNE</t>
  </si>
  <si>
    <t>SAINT QUENTIN - Hôtel Consulaire</t>
  </si>
  <si>
    <t>SOISSONS - Centre consulaire</t>
  </si>
  <si>
    <t>VERVINS - Centre consulaire</t>
  </si>
  <si>
    <t>LAHO AISNE</t>
  </si>
  <si>
    <t>LAON - CFA et Centre consulaire</t>
  </si>
  <si>
    <t>SOUS-TOTAL CCI LOCALE AISNE</t>
  </si>
  <si>
    <t>SOUS-TOTAL LAHO AISNE</t>
  </si>
  <si>
    <t>MONTANT TOTAL  € H.T.</t>
  </si>
  <si>
    <t>MONTANT TOTAL  € T.T.C</t>
  </si>
  <si>
    <t>CCI AMIENS PICARDIE HDF</t>
  </si>
  <si>
    <t>HOTEL CONSULAIRE AMIENS</t>
  </si>
  <si>
    <t>HOTEL CONSULAIRE PERONNE</t>
  </si>
  <si>
    <t>Station d'épuration</t>
  </si>
  <si>
    <t>CAMPING DE PERONNE</t>
  </si>
  <si>
    <t>Château d'eau/Réservoir 1</t>
  </si>
  <si>
    <t>Station de pompage de LONGPRE</t>
  </si>
  <si>
    <t>Station de captage BREILLY 1</t>
  </si>
  <si>
    <t>Station de captage BREILLY 2</t>
  </si>
  <si>
    <t>LA CROIX ROMPUE</t>
  </si>
  <si>
    <t>ECOPOLIS (Hôteld'entreprise)</t>
  </si>
  <si>
    <t>Immeuble LAMARTINE</t>
  </si>
  <si>
    <t>Immeuble LES CAPETS</t>
  </si>
  <si>
    <t>Immeuble ESPACE SOMME</t>
  </si>
  <si>
    <t>Bureaux 8 mai 1945</t>
  </si>
  <si>
    <t>Programme CARRE PERRET</t>
  </si>
  <si>
    <t>Pépinière Jules Verne</t>
  </si>
  <si>
    <t>Village PMI ROYE (PARTIE COMMUNE)</t>
  </si>
  <si>
    <t>Pépinière BIOLAB</t>
  </si>
  <si>
    <t xml:space="preserve">Immeuble consulaire CCI Agence d'Arras </t>
  </si>
  <si>
    <t xml:space="preserve">8 rue Barbot </t>
  </si>
  <si>
    <t>Parc des expositions (Artois Expo)</t>
  </si>
  <si>
    <t>16, place du 33e</t>
  </si>
  <si>
    <t xml:space="preserve">14/16 Barbot </t>
  </si>
  <si>
    <t xml:space="preserve">Maison de Cour </t>
  </si>
  <si>
    <t xml:space="preserve">Parties communes 59 rue Anatole France et caves La Fabrique </t>
  </si>
  <si>
    <t xml:space="preserve">Plateau CCI Béthune </t>
  </si>
  <si>
    <t>LA FABRIQUE BETHUNE</t>
  </si>
  <si>
    <t xml:space="preserve">SITES DE LENS - Agence de Lens </t>
  </si>
  <si>
    <t>SITES DE LENS - CAMPUS LOGISTIQUE - ENTREPOT</t>
  </si>
  <si>
    <r>
      <t xml:space="preserve">SITES DE LENS - PLATE FORME </t>
    </r>
    <r>
      <rPr>
        <b/>
        <u/>
        <sz val="10"/>
        <color theme="1"/>
        <rFont val="Arial"/>
        <family val="2"/>
      </rPr>
      <t>/\</t>
    </r>
    <r>
      <rPr>
        <b/>
        <sz val="10"/>
        <color theme="1"/>
        <rFont val="Arial"/>
        <family val="2"/>
      </rPr>
      <t>3 - Campus Tertiaire</t>
    </r>
  </si>
  <si>
    <r>
      <t xml:space="preserve">SITES DE LENS - PLATE FORME </t>
    </r>
    <r>
      <rPr>
        <b/>
        <u/>
        <sz val="10"/>
        <color theme="1"/>
        <rFont val="Arial"/>
        <family val="2"/>
      </rPr>
      <t>/\</t>
    </r>
    <r>
      <rPr>
        <b/>
        <sz val="10"/>
        <color theme="1"/>
        <rFont val="Arial"/>
        <family val="2"/>
      </rPr>
      <t xml:space="preserve">3 - Bâtiments sur zones - Centre Euralogistic 1 </t>
    </r>
  </si>
  <si>
    <r>
      <t xml:space="preserve">SITES DE LENS - PLATE FORME </t>
    </r>
    <r>
      <rPr>
        <b/>
        <u/>
        <sz val="10"/>
        <color theme="1"/>
        <rFont val="Arial"/>
        <family val="2"/>
      </rPr>
      <t>/\</t>
    </r>
    <r>
      <rPr>
        <b/>
        <sz val="10"/>
        <color theme="1"/>
        <rFont val="Arial"/>
        <family val="2"/>
      </rPr>
      <t>3 - Bâtiments sur zones - Centre Euralogistic 2</t>
    </r>
  </si>
  <si>
    <t>SOUS-TOTAL CCI ARTOIS</t>
  </si>
  <si>
    <t>CCI LOCALE ARTOIS</t>
  </si>
  <si>
    <t>CCI LOCALE AMIENS PICARDIE HDF</t>
  </si>
  <si>
    <t>19, rue Marcel Sembat</t>
  </si>
  <si>
    <t>56 rue Jean LETIENNE</t>
  </si>
  <si>
    <t>11, rue du Général Barbot</t>
  </si>
  <si>
    <t>44, rue Sadi Carnot - Maison de cours</t>
  </si>
  <si>
    <t>8, rue de la Gare  - ZA Duisans</t>
  </si>
  <si>
    <t>SOUS-TOTAL LAHO ARTOIS DOUAISIS</t>
  </si>
  <si>
    <t>SCI IMMARTOIS</t>
  </si>
  <si>
    <t>SITES D'ARRAS - BATIMENTS SUR ZONES - Parc des Bonnettes</t>
  </si>
  <si>
    <t>SITES D'ARRAS - Pépinière d'entreprises - CREARTOIS 1</t>
  </si>
  <si>
    <t>SITES D'ARRAS - Pépinière d'entreprises - CREARTOIS 2</t>
  </si>
  <si>
    <t>SOUS-TOTAL SCI IMMARTOIS</t>
  </si>
  <si>
    <t>CCI DE REGION HAUTS-DE-France</t>
  </si>
  <si>
    <t>299 Boulevard de leeds Lille</t>
  </si>
  <si>
    <t>CCI LOCALE GRAND HAINAUT</t>
  </si>
  <si>
    <t>SOUS-TOTAL CCI GRAND HAINAUT</t>
  </si>
  <si>
    <t>LAHO GRAND HAINAUT</t>
  </si>
  <si>
    <t>SOUS-TOTAL LAHO GRAND HAINAUT</t>
  </si>
  <si>
    <t>SOUS-TOTAL SCI POL'ECO</t>
  </si>
  <si>
    <t>Hôtel Consulaire - 3 avenue du Sénateur Girard -59300 Valenciennes</t>
  </si>
  <si>
    <t>Serre Numérique
Parc des Rives de l'Escaut
59410 Anzin</t>
  </si>
  <si>
    <t>Site LAHO Grand Hainaut Formation 
AULNOY LEZ VALENCIENNES 59300</t>
  </si>
  <si>
    <t>POL'ECO
Rues Berthelot et Bouleaux
59860 BRUAY SUR ESCAUT</t>
  </si>
  <si>
    <t>CCI LOCALE GRAND LILLE</t>
  </si>
  <si>
    <t>Palais de la Bourse
Place du Théâtre
Lille</t>
  </si>
  <si>
    <t>LAHO METROPOLE LILLOISE</t>
  </si>
  <si>
    <t>EGC (Bâtiment Ecole)
56 - 58, Rue de l'Hôpital Militaire 
59000 LILLE</t>
  </si>
  <si>
    <t>LAHO Métropole Lilloise (Bâtiment Ecole)
45 Rue André Chénier 59100 ROUBAIX</t>
  </si>
  <si>
    <t>Site de Roubaix - Château
59100 ROUBAIX</t>
  </si>
  <si>
    <t>TRADE CENTER
100, rue Pierre Dubois Douai</t>
  </si>
  <si>
    <t>E2C
BD du Général Leclerc 59100 ROUBAIX</t>
  </si>
  <si>
    <t>AT DOUAI (TRADE CENTER)</t>
  </si>
  <si>
    <t>SCI CENTRE TERTIAIRE DE FLANDRE INTERIEURE (CTFI)</t>
  </si>
  <si>
    <t>SCI Hazebrouck
Centre Tertiaire Flandre Lys
 80 Boulevard de l’Abbé Lemire
 59190 HAZEBROUCK</t>
  </si>
  <si>
    <t>SOUS-TOTAL SCI CTFI</t>
  </si>
  <si>
    <t>CCI LOCALE LITTORAL HDF</t>
  </si>
  <si>
    <t>SOUS-TOTAL CCI LOCALE LITTORAL HDF</t>
  </si>
  <si>
    <t>LAHO LITTORAL AUDOMAROIS</t>
  </si>
  <si>
    <t>SOUS-TOTAL LAHO LITTORAL AUDOMAROIS</t>
  </si>
  <si>
    <t>AGENCE DE CALAIS - Hôtel consulaire</t>
  </si>
  <si>
    <t>AGENCE DE CALAIS - Carré des Affaires Calais</t>
  </si>
  <si>
    <t>AGENCE D'ABBEVILLE - Village d'entreprises</t>
  </si>
  <si>
    <t>AGENCE D'ABBEVILLE - Carré des Villes Sœurs</t>
  </si>
  <si>
    <t>AGENCE D'ABBEVILLE - Bâtiment de EU</t>
  </si>
  <si>
    <t>LAHO Terre de formation - Le Brockus</t>
  </si>
  <si>
    <t>LAHO Terre de formation - Usine Ecole Leulinghem</t>
  </si>
  <si>
    <t>Laho Coquelles</t>
  </si>
  <si>
    <t xml:space="preserve"> LAHO Dunkerque</t>
  </si>
  <si>
    <t xml:space="preserve">Laho Blangy sur Bresle </t>
  </si>
  <si>
    <t>LAHO Terre de formation - Boulogne-sur-Mer</t>
  </si>
  <si>
    <t>SCI CREIMMO 2</t>
  </si>
  <si>
    <t>SOUS-TOTAL SCI CREIMMO 2</t>
  </si>
  <si>
    <t xml:space="preserve">IMMEUBLE CREIMMO 2 - Village d'entreprises </t>
  </si>
  <si>
    <t>SCI LITTORAL HAUTS-DE-France</t>
  </si>
  <si>
    <t>SOUS-TOTAL SCI LITTORAL HDF</t>
  </si>
  <si>
    <t>VILLAGE DE LA FORMATION - BATIMENT N° 2</t>
  </si>
  <si>
    <t>VILLAGE D'ENTREPRISES DORETS 1 - BAT N° 1</t>
  </si>
  <si>
    <t>VILLAGE D'ENTREPRISES DORETS 1 - BAT N° 2</t>
  </si>
  <si>
    <t>VILLAGE D'ENTREPRISES DORETS 1 - BAT N° 3</t>
  </si>
  <si>
    <t>VILLAGE D'ENTREPRISES DORETS 1 - BAT N° 4</t>
  </si>
  <si>
    <t>VILLAGE D'ENTREPRISES DORETS 1 - BAT N° 5</t>
  </si>
  <si>
    <t>VILLAGE D'ENTREPRISE DORETS 4</t>
  </si>
  <si>
    <t>SOUS-TOTAL CCI LOCALE GRAND LILLE</t>
  </si>
  <si>
    <t>SOUS-TOTAL LAHO LITTORAL METROPOLE LILLOISE</t>
  </si>
  <si>
    <t>CCI LOCALE OISE</t>
  </si>
  <si>
    <t>SOUS-TOTAL CCI LOCALE OISE</t>
  </si>
  <si>
    <t>HOTEL CONSULAIRE + CFA RESTAURATION</t>
  </si>
  <si>
    <t>ADER 1</t>
  </si>
  <si>
    <t>ADER 2</t>
  </si>
  <si>
    <t>ENSEMBLE IMMOBILIER</t>
  </si>
  <si>
    <t>LAHO OISE</t>
  </si>
  <si>
    <t>SOUS-TOTAL LAHO OISE</t>
  </si>
  <si>
    <t xml:space="preserve">CFA
68,  rue Charles Somasco
116 rue Charles Somasco
230 rue Charles Somasco
</t>
  </si>
  <si>
    <t>SCI GRAND HAINAUT</t>
  </si>
  <si>
    <t>Loge de gardien-Feignies</t>
  </si>
  <si>
    <t>Bâtiment Reflets-Feignies</t>
  </si>
  <si>
    <t>Bâtiment A7-Feignies</t>
  </si>
  <si>
    <t>Bâtiment SPRINKLER-Feignies</t>
  </si>
  <si>
    <t>Centre d'affaires Matisse-AULNOY LES VALENCIENNES</t>
  </si>
  <si>
    <t>Usine Relai 8-PETITE FORET</t>
  </si>
  <si>
    <t>Bâtiment A-VALENCIENNES</t>
  </si>
  <si>
    <t>Bâtiment C-VALENCIENNES</t>
  </si>
  <si>
    <t>IMMEUBLE N° 1-VALENCIENNES</t>
  </si>
  <si>
    <t>IMMEUBLES N° 7 ET 9-VALENCIENNES</t>
  </si>
  <si>
    <t>Ateliers Numériques-VALENCIENNES</t>
  </si>
  <si>
    <t>Helios C-Anzin</t>
  </si>
  <si>
    <t>BETTIGNIES-Hérin</t>
  </si>
  <si>
    <t>PORTS DE LILLE
SITES</t>
  </si>
  <si>
    <t>ADRESSE</t>
  </si>
  <si>
    <t>CODE POSTAL</t>
  </si>
  <si>
    <t>VILLE</t>
  </si>
  <si>
    <t>PORT DE HALLUIN 1</t>
  </si>
  <si>
    <t>1ère avenue</t>
  </si>
  <si>
    <t>Halluin</t>
  </si>
  <si>
    <t>PORT DE HALLUIN 2</t>
  </si>
  <si>
    <t xml:space="preserve">356 rue de la Lys </t>
  </si>
  <si>
    <t>PORT DE LILLE</t>
  </si>
  <si>
    <t xml:space="preserve">Place Leroux de Fauquemont </t>
  </si>
  <si>
    <t>Lille</t>
  </si>
  <si>
    <t>1ère Rue</t>
  </si>
  <si>
    <t xml:space="preserve">1ère avenue </t>
  </si>
  <si>
    <t xml:space="preserve">2ème rue </t>
  </si>
  <si>
    <t xml:space="preserve">1ère Rue </t>
  </si>
  <si>
    <t xml:space="preserve">9ème rue </t>
  </si>
  <si>
    <t xml:space="preserve">2ème avenue </t>
  </si>
  <si>
    <t>2ème avenue - 59000 Lille</t>
  </si>
  <si>
    <t>9ème rue - 59000 Lille</t>
  </si>
  <si>
    <t>Entrée Rond Point - 59000 Lille</t>
  </si>
  <si>
    <t>12ème rue - 59000 Lille</t>
  </si>
  <si>
    <t>13ème rue - 59000 Lille</t>
  </si>
  <si>
    <t>3ème avenue - 59000 Lille</t>
  </si>
  <si>
    <t>4ème avenue - 59000 Lille</t>
  </si>
  <si>
    <t>5ème rue - 59000 Lille</t>
  </si>
  <si>
    <t xml:space="preserve">12ème rue </t>
  </si>
  <si>
    <t>PORT DE SANTES</t>
  </si>
  <si>
    <t xml:space="preserve">1ère et 2ème avenue </t>
  </si>
  <si>
    <t>Santes/Haubourdin</t>
  </si>
  <si>
    <t xml:space="preserve">6ème rue </t>
  </si>
  <si>
    <t>Santes</t>
  </si>
  <si>
    <t xml:space="preserve">8ème rue </t>
  </si>
  <si>
    <t xml:space="preserve">3ème rue </t>
  </si>
  <si>
    <t>9ème rue</t>
  </si>
  <si>
    <t>6ème rue</t>
  </si>
  <si>
    <t>Haubourdin</t>
  </si>
  <si>
    <t xml:space="preserve">1ère rue </t>
  </si>
  <si>
    <t>PORT DE WAMBRECHIES</t>
  </si>
  <si>
    <t xml:space="preserve">Rue d'Ypres </t>
  </si>
  <si>
    <t>Wambrechies</t>
  </si>
  <si>
    <t xml:space="preserve">1ère Avenue </t>
  </si>
  <si>
    <t>1ère avenue (entrée rue d'Ypres)</t>
  </si>
  <si>
    <t>PORT DE LOOS SEQUEDIN</t>
  </si>
  <si>
    <t>Bd du Marais</t>
  </si>
  <si>
    <t>Loos Sequedin</t>
  </si>
  <si>
    <t>CCI AISNE-LAHO AISNE</t>
  </si>
  <si>
    <t>CCI ARTOIS-LAHO ARTOIS-SCI IMMARTOIS</t>
  </si>
  <si>
    <t>CCI GRAND HAINAUT-LAHO GRAND HAINAUT-SCI POL'ECO</t>
  </si>
  <si>
    <t>CCI GRAND LILLE-LAHO METROPOLE LILLOISE-SCI CTFI</t>
  </si>
  <si>
    <t>CCI LITTORAL HDF-LAHO LITTORAL AUDOMAROIS-SCI CREIMMO 2-SCI LHDF</t>
  </si>
  <si>
    <t>CCI OISE-LAHO OISE</t>
  </si>
  <si>
    <t>PORTS DE LILLE</t>
  </si>
  <si>
    <t xml:space="preserve">Montant total € T.T.C sur la durée globale de l'accord-cadre </t>
  </si>
  <si>
    <t>TVA en pourcentage
….....% (A compléter)
A exprimer dans le tableau en coefficient multiplicateur</t>
  </si>
  <si>
    <t xml:space="preserve">TVA en pourcentage …............ (A compléter) 
A exprimer dans le tableau en coefficient multiplicateur </t>
  </si>
  <si>
    <t>Lot 1-Maintenance des systèmes de sécurité incendie (SSI) et systèmes de désenfumage mécanique/naturel</t>
  </si>
  <si>
    <t>Montant total Période 1 € H.T.
(1er Juillet 2026 / 31 décembre 2026) 
Systèmes de sécurité incendie (SSI)</t>
  </si>
  <si>
    <t>Montant total Période 2 € H.T
(1er janvier 2027/ 31 décembre 2027)
Systèmes de sécurité incendie (SSI)</t>
  </si>
  <si>
    <t>Montant total Période 3 € H.T
(1er janvier 2028/ 31 décembre 2028)
Systèmes de sécurité incendie (SSI)</t>
  </si>
  <si>
    <t>Montant total Période 4 € H.T
(1er janvier 2029/ 31 décembre 2029)
Systèmes de sécurité incendie (SSI)</t>
  </si>
  <si>
    <t>Montant total Période 1 € H.T.
(1er Juillet 2026 / 31 décembre 2026) 
Systèmes de désenfumage</t>
  </si>
  <si>
    <t>Montant total Période 2 € H.T
(1er janvier 2027/ 31 décembre 2027)
Systèmes de désenfumage</t>
  </si>
  <si>
    <t>Montant total Période 3 € H.T
(1er janvier 2028/ 31 décembre 2028)
Systèmes de désenfumage</t>
  </si>
  <si>
    <t>Montant total Période 4 € H.T
(1er janvier 2029/ 31 décembre 2029)
Systèmes de désenfumage</t>
  </si>
  <si>
    <t>Montant total Période 1 € H.T.
(1er Juillet 2026 / 31 décembre 2026)
Systèmes de désenfumage</t>
  </si>
  <si>
    <t>*</t>
  </si>
  <si>
    <t>MONTANT TOTAL  € H.T. PERIODE 1</t>
  </si>
  <si>
    <t>MONTANT TOTAL  € T.T.C PERIODE 1</t>
  </si>
  <si>
    <t>MONTANT TOTAL  € H.T. PERIODE 2</t>
  </si>
  <si>
    <t>MONTANT TOTAL  € T.T.C PERIODE 2</t>
  </si>
  <si>
    <t>MONTANT TOTAL  € H.T. PERIODE 3</t>
  </si>
  <si>
    <t>MONTANT TOTAL  € T.T.C PERIODE 3</t>
  </si>
  <si>
    <t>MONTANT TOTAL  € H.T. PERIODE 4</t>
  </si>
  <si>
    <t>MONTANT TOTAL  € T.T.C PERIODE 4</t>
  </si>
  <si>
    <t xml:space="preserve">CCIR-PATRI-2026-11-ACCORD-CADRE-MAINTENANCE DES EQUIPEMENTS DE SECURITE INCENDIE
DECOMPOSITION DU PRIX GLOBAL ET FORFAITAIRE (D.P.G.F)
MAINTENANCE PREVENTIVE/MAINTENANCE TOTALE POUR LES EQUIPEMENTS CONCERNES
</t>
  </si>
  <si>
    <t>CCIR-PATRI-2026-11-ACCORD-CADRE-MAINTENANCE DES EQUIPEMENTS DE SECURITE INCENDIE
DECOMPOSITION DU PRIX GLOBAL ET FORFAITAIRE (D.P.G.F)
MAINTENANCE PREVENTIVE/MAINTENANCE TOTALE POUR LES EQUIPEMENTS CONCERNES</t>
  </si>
  <si>
    <t xml:space="preserve"> LAHO ARTOIS DOUAISIS</t>
  </si>
  <si>
    <t xml:space="preserve"> SCI POL'ECO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</si>
</sst>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3" x14ac:knownFonts="1">
    <font>
      <sz val="11"/>
      <color theme="1"/>
      <name val="Calibri"/>
      <family val="2"/>
      <scheme val="minor"/>
    </font>
    <font>
      <i/>
      <sz val="11"/>
      <color rgb="FF7F7F7F"/>
      <name val="Trebuchet MS"/>
      <family val="2"/>
    </font>
    <font>
      <sz val="11"/>
      <color theme="1"/>
      <name val="Trebuchet MS"/>
      <family val="2"/>
    </font>
    <font>
      <b/>
      <sz val="16"/>
      <name val="Arial"/>
      <family val="2"/>
    </font>
    <font>
      <sz val="16"/>
      <name val="Arial"/>
      <family val="2"/>
    </font>
    <font>
      <b/>
      <sz val="28"/>
      <color rgb="FF0070C0"/>
      <name val="Arial"/>
      <family val="2"/>
    </font>
    <font>
      <b/>
      <sz val="14"/>
      <color theme="0" tint="-4.9989318521683403E-2"/>
      <name val="Arial"/>
      <family val="2"/>
    </font>
    <font>
      <sz val="14"/>
      <name val="Arial"/>
      <family val="2"/>
    </font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4"/>
      <name val="Arial"/>
      <family val="2"/>
    </font>
    <font>
      <sz val="14"/>
      <color theme="1"/>
      <name val="Arial"/>
      <family val="2"/>
    </font>
    <font>
      <b/>
      <sz val="16"/>
      <color theme="0" tint="-4.9989318521683403E-2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indexed="8"/>
      <name val="Calibri"/>
      <family val="2"/>
      <charset val="1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0070C0"/>
        <bgColor rgb="FFDDDDDD"/>
      </patternFill>
    </fill>
    <fill>
      <patternFill patternType="solid">
        <fgColor theme="4" tint="0.59999389629810485"/>
        <bgColor rgb="FFDDDDDD"/>
      </patternFill>
    </fill>
    <fill>
      <patternFill patternType="solid">
        <fgColor theme="0"/>
        <bgColor rgb="FFDDDDDD"/>
      </patternFill>
    </fill>
    <fill>
      <patternFill patternType="solid">
        <fgColor theme="0" tint="-0.249977111117893"/>
        <bgColor rgb="FFDDDDDD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rgb="FFDDDDDD"/>
      </patternFill>
    </fill>
    <fill>
      <patternFill patternType="solid">
        <fgColor theme="0" tint="-0.3499862666707357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9" fillId="0" borderId="0"/>
  </cellStyleXfs>
  <cellXfs count="149">
    <xf numFmtId="0" fontId="0" fillId="0" borderId="0" xfId="0"/>
    <xf numFmtId="0" fontId="2" fillId="0" borderId="0" xfId="2"/>
    <xf numFmtId="0" fontId="1" fillId="0" borderId="0" xfId="1" applyAlignment="1">
      <alignment vertical="center" wrapText="1"/>
    </xf>
    <xf numFmtId="0" fontId="3" fillId="0" borderId="0" xfId="2" applyFont="1" applyAlignment="1">
      <alignment horizontal="center" vertical="center"/>
    </xf>
    <xf numFmtId="0" fontId="4" fillId="0" borderId="0" xfId="2" applyFont="1" applyAlignment="1">
      <alignment horizontal="right" vertical="center"/>
    </xf>
    <xf numFmtId="0" fontId="6" fillId="2" borderId="1" xfId="1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left" vertical="center" wrapText="1"/>
    </xf>
    <xf numFmtId="0" fontId="12" fillId="2" borderId="1" xfId="1" applyFont="1" applyFill="1" applyBorder="1" applyAlignment="1">
      <alignment horizontal="center" vertical="center" wrapText="1"/>
    </xf>
    <xf numFmtId="44" fontId="7" fillId="0" borderId="1" xfId="3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44" fontId="7" fillId="0" borderId="4" xfId="3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/>
    </xf>
    <xf numFmtId="44" fontId="7" fillId="0" borderId="3" xfId="3" applyFont="1" applyFill="1" applyBorder="1" applyAlignment="1">
      <alignment horizontal="center" vertical="center" wrapText="1"/>
    </xf>
    <xf numFmtId="0" fontId="9" fillId="3" borderId="7" xfId="1" applyFont="1" applyFill="1" applyBorder="1" applyAlignment="1">
      <alignment horizontal="left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9" fillId="3" borderId="2" xfId="1" applyFont="1" applyFill="1" applyBorder="1" applyAlignment="1">
      <alignment horizontal="left" vertical="center" wrapText="1"/>
    </xf>
    <xf numFmtId="0" fontId="9" fillId="4" borderId="2" xfId="1" applyFont="1" applyFill="1" applyBorder="1" applyAlignment="1">
      <alignment horizontal="left" vertical="center" wrapText="1"/>
    </xf>
    <xf numFmtId="0" fontId="9" fillId="3" borderId="9" xfId="1" applyFont="1" applyFill="1" applyBorder="1" applyAlignment="1">
      <alignment horizontal="left" vertical="center" wrapText="1"/>
    </xf>
    <xf numFmtId="44" fontId="7" fillId="0" borderId="6" xfId="3" applyFont="1" applyFill="1" applyBorder="1" applyAlignment="1">
      <alignment horizontal="center" vertical="center" wrapText="1"/>
    </xf>
    <xf numFmtId="0" fontId="9" fillId="5" borderId="9" xfId="1" applyFont="1" applyFill="1" applyBorder="1" applyAlignment="1">
      <alignment horizontal="left" vertical="center" wrapText="1"/>
    </xf>
    <xf numFmtId="0" fontId="9" fillId="4" borderId="10" xfId="1" applyFont="1" applyFill="1" applyBorder="1" applyAlignment="1">
      <alignment horizontal="left" vertical="center" wrapText="1"/>
    </xf>
    <xf numFmtId="0" fontId="9" fillId="5" borderId="11" xfId="1" applyFont="1" applyFill="1" applyBorder="1" applyAlignment="1">
      <alignment horizontal="left" vertical="center" wrapText="1"/>
    </xf>
    <xf numFmtId="44" fontId="7" fillId="0" borderId="10" xfId="3" applyFont="1" applyFill="1" applyBorder="1" applyAlignment="1">
      <alignment horizontal="center" vertical="center" wrapText="1"/>
    </xf>
    <xf numFmtId="44" fontId="7" fillId="0" borderId="2" xfId="3" applyFont="1" applyFill="1" applyBorder="1" applyAlignment="1">
      <alignment horizontal="center" vertical="center" wrapText="1"/>
    </xf>
    <xf numFmtId="0" fontId="2" fillId="0" borderId="4" xfId="2" applyBorder="1"/>
    <xf numFmtId="0" fontId="2" fillId="0" borderId="14" xfId="2" applyBorder="1"/>
    <xf numFmtId="0" fontId="6" fillId="0" borderId="3" xfId="1" applyFont="1" applyFill="1" applyBorder="1" applyAlignment="1">
      <alignment vertical="center" wrapText="1"/>
    </xf>
    <xf numFmtId="0" fontId="6" fillId="0" borderId="1" xfId="1" applyFont="1" applyFill="1" applyBorder="1" applyAlignment="1">
      <alignment vertical="center" wrapText="1"/>
    </xf>
    <xf numFmtId="0" fontId="2" fillId="0" borderId="15" xfId="2" applyBorder="1"/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vertical="center"/>
    </xf>
    <xf numFmtId="0" fontId="6" fillId="0" borderId="6" xfId="1" applyFont="1" applyFill="1" applyBorder="1" applyAlignment="1">
      <alignment vertical="center" wrapText="1"/>
    </xf>
    <xf numFmtId="0" fontId="17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6" borderId="1" xfId="0" applyFont="1" applyFill="1" applyBorder="1" applyAlignment="1">
      <alignment vertical="center" wrapText="1"/>
    </xf>
    <xf numFmtId="0" fontId="9" fillId="4" borderId="1" xfId="1" applyFont="1" applyFill="1" applyBorder="1" applyAlignment="1">
      <alignment vertical="center" wrapText="1"/>
    </xf>
    <xf numFmtId="0" fontId="9" fillId="4" borderId="3" xfId="1" applyFont="1" applyFill="1" applyBorder="1" applyAlignment="1">
      <alignment vertical="center" wrapText="1"/>
    </xf>
    <xf numFmtId="0" fontId="9" fillId="4" borderId="6" xfId="1" applyFont="1" applyFill="1" applyBorder="1" applyAlignment="1">
      <alignment vertical="center" wrapText="1"/>
    </xf>
    <xf numFmtId="0" fontId="9" fillId="4" borderId="10" xfId="1" applyFont="1" applyFill="1" applyBorder="1" applyAlignment="1">
      <alignment vertical="center" wrapText="1"/>
    </xf>
    <xf numFmtId="0" fontId="13" fillId="7" borderId="1" xfId="0" applyFont="1" applyFill="1" applyBorder="1" applyAlignment="1">
      <alignment horizontal="left" vertical="center" wrapText="1"/>
    </xf>
    <xf numFmtId="0" fontId="18" fillId="7" borderId="1" xfId="0" applyFont="1" applyFill="1" applyBorder="1" applyAlignment="1">
      <alignment horizontal="left" vertical="center" wrapText="1"/>
    </xf>
    <xf numFmtId="0" fontId="16" fillId="7" borderId="1" xfId="0" applyFont="1" applyFill="1" applyBorder="1" applyAlignment="1">
      <alignment horizontal="left" vertical="center"/>
    </xf>
    <xf numFmtId="0" fontId="16" fillId="7" borderId="1" xfId="0" applyFont="1" applyFill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6" fillId="6" borderId="8" xfId="0" applyFont="1" applyFill="1" applyBorder="1" applyAlignment="1">
      <alignment vertical="center" wrapText="1"/>
    </xf>
    <xf numFmtId="0" fontId="13" fillId="7" borderId="2" xfId="0" applyFont="1" applyFill="1" applyBorder="1" applyAlignment="1">
      <alignment horizontal="left" vertical="center" wrapText="1"/>
    </xf>
    <xf numFmtId="0" fontId="13" fillId="7" borderId="3" xfId="0" applyFont="1" applyFill="1" applyBorder="1" applyAlignment="1">
      <alignment horizontal="left" vertical="center" wrapText="1"/>
    </xf>
    <xf numFmtId="0" fontId="15" fillId="7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/>
    </xf>
    <xf numFmtId="0" fontId="1" fillId="0" borderId="1" xfId="1" applyBorder="1" applyAlignment="1">
      <alignment vertical="center" wrapText="1"/>
    </xf>
    <xf numFmtId="0" fontId="13" fillId="7" borderId="6" xfId="0" applyFont="1" applyFill="1" applyBorder="1" applyAlignment="1">
      <alignment horizontal="left" vertical="center" wrapText="1"/>
    </xf>
    <xf numFmtId="0" fontId="1" fillId="0" borderId="2" xfId="1" applyBorder="1" applyAlignment="1">
      <alignment vertical="center" wrapText="1"/>
    </xf>
    <xf numFmtId="0" fontId="1" fillId="0" borderId="10" xfId="1" applyBorder="1" applyAlignment="1">
      <alignment vertical="center" wrapText="1"/>
    </xf>
    <xf numFmtId="0" fontId="1" fillId="0" borderId="3" xfId="1" applyBorder="1" applyAlignment="1">
      <alignment vertical="center" wrapText="1"/>
    </xf>
    <xf numFmtId="0" fontId="1" fillId="0" borderId="6" xfId="1" applyBorder="1" applyAlignment="1">
      <alignment vertical="center" wrapText="1"/>
    </xf>
    <xf numFmtId="0" fontId="14" fillId="7" borderId="1" xfId="0" applyFont="1" applyFill="1" applyBorder="1" applyAlignment="1">
      <alignment vertical="center"/>
    </xf>
    <xf numFmtId="0" fontId="16" fillId="7" borderId="1" xfId="0" applyFont="1" applyFill="1" applyBorder="1" applyAlignment="1">
      <alignment vertical="center" wrapText="1"/>
    </xf>
    <xf numFmtId="0" fontId="13" fillId="7" borderId="10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/>
    </xf>
    <xf numFmtId="44" fontId="4" fillId="4" borderId="3" xfId="3" applyFont="1" applyFill="1" applyBorder="1" applyAlignment="1">
      <alignment horizontal="center" vertical="center" wrapText="1"/>
    </xf>
    <xf numFmtId="44" fontId="4" fillId="4" borderId="1" xfId="3" applyFont="1" applyFill="1" applyBorder="1" applyAlignment="1">
      <alignment horizontal="center" vertical="center" wrapText="1"/>
    </xf>
    <xf numFmtId="44" fontId="4" fillId="4" borderId="6" xfId="3" applyFont="1" applyFill="1" applyBorder="1" applyAlignment="1">
      <alignment horizontal="center" vertical="center" wrapText="1"/>
    </xf>
    <xf numFmtId="44" fontId="6" fillId="0" borderId="1" xfId="3" applyFont="1" applyFill="1" applyBorder="1" applyAlignment="1">
      <alignment vertical="center" wrapText="1"/>
    </xf>
    <xf numFmtId="44" fontId="6" fillId="0" borderId="6" xfId="3" applyFont="1" applyFill="1" applyBorder="1" applyAlignment="1">
      <alignment vertical="center" wrapText="1"/>
    </xf>
    <xf numFmtId="44" fontId="6" fillId="0" borderId="3" xfId="3" applyFont="1" applyFill="1" applyBorder="1" applyAlignment="1">
      <alignment vertical="center" wrapText="1"/>
    </xf>
    <xf numFmtId="44" fontId="3" fillId="5" borderId="1" xfId="3" applyFont="1" applyFill="1" applyBorder="1" applyAlignment="1">
      <alignment horizontal="center" vertical="center" wrapText="1"/>
    </xf>
    <xf numFmtId="44" fontId="4" fillId="5" borderId="1" xfId="3" applyFont="1" applyFill="1" applyBorder="1" applyAlignment="1">
      <alignment horizontal="center" vertical="center" wrapText="1"/>
    </xf>
    <xf numFmtId="44" fontId="7" fillId="6" borderId="1" xfId="3" applyFont="1" applyFill="1" applyBorder="1" applyAlignment="1">
      <alignment horizontal="center" vertical="center" wrapText="1"/>
    </xf>
    <xf numFmtId="44" fontId="7" fillId="9" borderId="1" xfId="3" applyFont="1" applyFill="1" applyBorder="1" applyAlignment="1">
      <alignment horizontal="center" vertical="center" wrapText="1"/>
    </xf>
    <xf numFmtId="44" fontId="3" fillId="6" borderId="1" xfId="3" applyFont="1" applyFill="1" applyBorder="1" applyAlignment="1">
      <alignment horizontal="center" vertical="center" wrapText="1"/>
    </xf>
    <xf numFmtId="44" fontId="9" fillId="4" borderId="1" xfId="3" applyFont="1" applyFill="1" applyBorder="1" applyAlignment="1">
      <alignment vertical="center" wrapText="1"/>
    </xf>
    <xf numFmtId="44" fontId="9" fillId="4" borderId="10" xfId="3" applyFont="1" applyFill="1" applyBorder="1" applyAlignment="1">
      <alignment vertical="center" wrapText="1"/>
    </xf>
    <xf numFmtId="44" fontId="9" fillId="4" borderId="6" xfId="3" applyFont="1" applyFill="1" applyBorder="1" applyAlignment="1">
      <alignment vertical="center" wrapText="1"/>
    </xf>
    <xf numFmtId="44" fontId="9" fillId="4" borderId="3" xfId="3" applyFont="1" applyFill="1" applyBorder="1" applyAlignment="1">
      <alignment vertical="center" wrapText="1"/>
    </xf>
    <xf numFmtId="44" fontId="11" fillId="4" borderId="1" xfId="3" applyFont="1" applyFill="1" applyBorder="1" applyAlignment="1">
      <alignment vertical="center" wrapText="1"/>
    </xf>
    <xf numFmtId="44" fontId="11" fillId="4" borderId="6" xfId="3" applyFont="1" applyFill="1" applyBorder="1" applyAlignment="1">
      <alignment vertical="center" wrapText="1"/>
    </xf>
    <xf numFmtId="44" fontId="7" fillId="4" borderId="1" xfId="3" applyFont="1" applyFill="1" applyBorder="1" applyAlignment="1">
      <alignment vertical="center" wrapText="1"/>
    </xf>
    <xf numFmtId="44" fontId="10" fillId="5" borderId="1" xfId="3" applyFont="1" applyFill="1" applyBorder="1" applyAlignment="1">
      <alignment vertical="center" wrapText="1"/>
    </xf>
    <xf numFmtId="44" fontId="7" fillId="4" borderId="2" xfId="3" applyFont="1" applyFill="1" applyBorder="1" applyAlignment="1">
      <alignment vertical="center" wrapText="1"/>
    </xf>
    <xf numFmtId="44" fontId="7" fillId="4" borderId="10" xfId="3" applyFont="1" applyFill="1" applyBorder="1" applyAlignment="1">
      <alignment vertical="center" wrapText="1"/>
    </xf>
    <xf numFmtId="0" fontId="4" fillId="4" borderId="3" xfId="4" applyNumberFormat="1" applyFont="1" applyFill="1" applyBorder="1" applyAlignment="1">
      <alignment horizontal="center" vertical="center" wrapText="1"/>
    </xf>
    <xf numFmtId="0" fontId="4" fillId="4" borderId="6" xfId="3" applyNumberFormat="1" applyFont="1" applyFill="1" applyBorder="1" applyAlignment="1">
      <alignment horizontal="center" vertical="center" wrapText="1"/>
    </xf>
    <xf numFmtId="0" fontId="4" fillId="4" borderId="3" xfId="3" applyNumberFormat="1" applyFont="1" applyFill="1" applyBorder="1" applyAlignment="1">
      <alignment horizontal="center" vertical="center" wrapText="1"/>
    </xf>
    <xf numFmtId="0" fontId="4" fillId="8" borderId="1" xfId="3" applyNumberFormat="1" applyFont="1" applyFill="1" applyBorder="1" applyAlignment="1">
      <alignment horizontal="center" vertical="center" wrapText="1"/>
    </xf>
    <xf numFmtId="0" fontId="7" fillId="9" borderId="1" xfId="3" applyNumberFormat="1" applyFont="1" applyFill="1" applyBorder="1" applyAlignment="1">
      <alignment horizontal="center" vertical="center" wrapText="1"/>
    </xf>
    <xf numFmtId="0" fontId="7" fillId="0" borderId="3" xfId="3" applyNumberFormat="1" applyFont="1" applyFill="1" applyBorder="1" applyAlignment="1">
      <alignment horizontal="center" vertical="center" wrapText="1"/>
    </xf>
    <xf numFmtId="0" fontId="4" fillId="0" borderId="3" xfId="3" applyNumberFormat="1" applyFont="1" applyFill="1" applyBorder="1" applyAlignment="1">
      <alignment horizontal="center" vertical="center" wrapText="1"/>
    </xf>
    <xf numFmtId="0" fontId="3" fillId="6" borderId="1" xfId="3" applyNumberFormat="1" applyFont="1" applyFill="1" applyBorder="1" applyAlignment="1">
      <alignment horizontal="center" vertical="center" wrapText="1"/>
    </xf>
    <xf numFmtId="0" fontId="6" fillId="0" borderId="1" xfId="3" applyNumberFormat="1" applyFont="1" applyFill="1" applyBorder="1" applyAlignment="1">
      <alignment vertical="center" wrapText="1"/>
    </xf>
    <xf numFmtId="0" fontId="7" fillId="0" borderId="1" xfId="3" applyNumberFormat="1" applyFont="1" applyFill="1" applyBorder="1" applyAlignment="1">
      <alignment horizontal="center" vertical="center" wrapText="1"/>
    </xf>
    <xf numFmtId="0" fontId="4" fillId="5" borderId="1" xfId="3" applyNumberFormat="1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vertical="center" wrapText="1"/>
    </xf>
    <xf numFmtId="0" fontId="9" fillId="4" borderId="1" xfId="3" applyNumberFormat="1" applyFont="1" applyFill="1" applyBorder="1" applyAlignment="1">
      <alignment vertical="center" wrapText="1"/>
    </xf>
    <xf numFmtId="0" fontId="7" fillId="0" borderId="2" xfId="3" applyNumberFormat="1" applyFont="1" applyFill="1" applyBorder="1" applyAlignment="1">
      <alignment horizontal="center" vertical="center" wrapText="1"/>
    </xf>
    <xf numFmtId="0" fontId="7" fillId="0" borderId="10" xfId="3" applyNumberFormat="1" applyFont="1" applyFill="1" applyBorder="1" applyAlignment="1">
      <alignment horizontal="center" vertical="center" wrapText="1"/>
    </xf>
    <xf numFmtId="0" fontId="7" fillId="6" borderId="3" xfId="3" applyNumberFormat="1" applyFont="1" applyFill="1" applyBorder="1" applyAlignment="1">
      <alignment horizontal="center" vertical="center" wrapText="1"/>
    </xf>
    <xf numFmtId="0" fontId="7" fillId="6" borderId="1" xfId="3" applyNumberFormat="1" applyFont="1" applyFill="1" applyBorder="1" applyAlignment="1">
      <alignment horizontal="center" vertical="center" wrapText="1"/>
    </xf>
    <xf numFmtId="0" fontId="10" fillId="5" borderId="1" xfId="3" applyNumberFormat="1" applyFont="1" applyFill="1" applyBorder="1" applyAlignment="1">
      <alignment vertical="center" wrapText="1"/>
    </xf>
    <xf numFmtId="0" fontId="9" fillId="4" borderId="1" xfId="1" applyNumberFormat="1" applyFont="1" applyFill="1" applyBorder="1" applyAlignment="1">
      <alignment vertical="center" wrapText="1"/>
    </xf>
    <xf numFmtId="0" fontId="3" fillId="4" borderId="3" xfId="3" applyNumberFormat="1" applyFont="1" applyFill="1" applyBorder="1" applyAlignment="1">
      <alignment horizontal="center" vertical="center" wrapText="1"/>
    </xf>
    <xf numFmtId="0" fontId="3" fillId="4" borderId="6" xfId="3" applyNumberFormat="1" applyFont="1" applyFill="1" applyBorder="1" applyAlignment="1">
      <alignment horizontal="center" vertical="center" wrapText="1"/>
    </xf>
    <xf numFmtId="44" fontId="12" fillId="5" borderId="1" xfId="3" applyFont="1" applyFill="1" applyBorder="1" applyAlignment="1">
      <alignment horizontal="center" vertical="center" wrapText="1"/>
    </xf>
    <xf numFmtId="0" fontId="3" fillId="5" borderId="1" xfId="3" applyNumberFormat="1" applyFont="1" applyFill="1" applyBorder="1" applyAlignment="1">
      <alignment horizontal="center" vertical="center" wrapText="1"/>
    </xf>
    <xf numFmtId="44" fontId="4" fillId="4" borderId="4" xfId="3" applyFont="1" applyFill="1" applyBorder="1" applyAlignment="1">
      <alignment horizontal="center" vertical="center" wrapText="1"/>
    </xf>
    <xf numFmtId="44" fontId="11" fillId="4" borderId="3" xfId="3" applyFont="1" applyFill="1" applyBorder="1" applyAlignment="1">
      <alignment vertical="center" wrapText="1"/>
    </xf>
    <xf numFmtId="44" fontId="11" fillId="4" borderId="4" xfId="3" applyFont="1" applyFill="1" applyBorder="1" applyAlignment="1">
      <alignment vertical="center" wrapText="1"/>
    </xf>
    <xf numFmtId="44" fontId="11" fillId="4" borderId="10" xfId="3" applyFont="1" applyFill="1" applyBorder="1" applyAlignment="1">
      <alignment vertical="center" wrapText="1"/>
    </xf>
    <xf numFmtId="44" fontId="4" fillId="4" borderId="10" xfId="3" applyFont="1" applyFill="1" applyBorder="1" applyAlignment="1">
      <alignment horizontal="center" vertical="center" wrapText="1"/>
    </xf>
    <xf numFmtId="44" fontId="21" fillId="7" borderId="3" xfId="3" applyFont="1" applyFill="1" applyBorder="1" applyAlignment="1">
      <alignment horizontal="left" vertical="center" wrapText="1"/>
    </xf>
    <xf numFmtId="44" fontId="20" fillId="7" borderId="1" xfId="0" applyNumberFormat="1" applyFont="1" applyFill="1" applyBorder="1" applyAlignment="1">
      <alignment horizontal="left" vertical="center" wrapText="1"/>
    </xf>
    <xf numFmtId="44" fontId="21" fillId="7" borderId="10" xfId="3" applyFont="1" applyFill="1" applyBorder="1" applyAlignment="1">
      <alignment horizontal="left" vertical="center" wrapText="1"/>
    </xf>
    <xf numFmtId="44" fontId="21" fillId="7" borderId="1" xfId="3" applyFont="1" applyFill="1" applyBorder="1" applyAlignment="1">
      <alignment horizontal="left" vertical="center" wrapText="1"/>
    </xf>
    <xf numFmtId="0" fontId="20" fillId="7" borderId="1" xfId="0" applyFont="1" applyFill="1" applyBorder="1" applyAlignment="1">
      <alignment horizontal="left" vertical="center" wrapText="1"/>
    </xf>
    <xf numFmtId="0" fontId="4" fillId="4" borderId="4" xfId="3" applyNumberFormat="1" applyFont="1" applyFill="1" applyBorder="1" applyAlignment="1">
      <alignment horizontal="center" vertical="center" wrapText="1"/>
    </xf>
    <xf numFmtId="44" fontId="4" fillId="5" borderId="16" xfId="3" applyFont="1" applyFill="1" applyBorder="1" applyAlignment="1">
      <alignment horizontal="center" vertical="center" wrapText="1"/>
    </xf>
    <xf numFmtId="0" fontId="4" fillId="5" borderId="2" xfId="3" applyNumberFormat="1" applyFont="1" applyFill="1" applyBorder="1" applyAlignment="1">
      <alignment horizontal="center" vertical="center" wrapText="1"/>
    </xf>
    <xf numFmtId="44" fontId="4" fillId="5" borderId="2" xfId="3" applyFont="1" applyFill="1" applyBorder="1" applyAlignment="1">
      <alignment horizontal="center" vertical="center" wrapText="1"/>
    </xf>
    <xf numFmtId="0" fontId="2" fillId="0" borderId="16" xfId="2" applyBorder="1"/>
    <xf numFmtId="44" fontId="4" fillId="5" borderId="9" xfId="3" applyFont="1" applyFill="1" applyBorder="1" applyAlignment="1">
      <alignment horizontal="center" vertical="center" wrapText="1"/>
    </xf>
    <xf numFmtId="0" fontId="4" fillId="4" borderId="10" xfId="3" applyNumberFormat="1" applyFont="1" applyFill="1" applyBorder="1" applyAlignment="1">
      <alignment horizontal="center" vertical="center" wrapText="1"/>
    </xf>
    <xf numFmtId="44" fontId="4" fillId="4" borderId="14" xfId="3" applyFont="1" applyFill="1" applyBorder="1" applyAlignment="1">
      <alignment horizontal="center" vertical="center" wrapText="1"/>
    </xf>
    <xf numFmtId="0" fontId="7" fillId="0" borderId="4" xfId="3" applyNumberFormat="1" applyFont="1" applyFill="1" applyBorder="1" applyAlignment="1">
      <alignment horizontal="center" vertical="center" wrapText="1"/>
    </xf>
    <xf numFmtId="0" fontId="1" fillId="0" borderId="0" xfId="1" applyBorder="1" applyAlignment="1">
      <alignment vertical="center" wrapText="1"/>
    </xf>
    <xf numFmtId="0" fontId="12" fillId="2" borderId="10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 wrapText="1"/>
    </xf>
    <xf numFmtId="0" fontId="4" fillId="4" borderId="2" xfId="3" applyNumberFormat="1" applyFont="1" applyFill="1" applyBorder="1" applyAlignment="1">
      <alignment horizontal="center" vertical="center" wrapText="1"/>
    </xf>
    <xf numFmtId="44" fontId="11" fillId="4" borderId="2" xfId="3" applyFont="1" applyFill="1" applyBorder="1" applyAlignment="1">
      <alignment vertical="center" wrapText="1"/>
    </xf>
    <xf numFmtId="0" fontId="3" fillId="4" borderId="2" xfId="3" applyNumberFormat="1" applyFont="1" applyFill="1" applyBorder="1" applyAlignment="1">
      <alignment horizontal="center" vertical="center" wrapText="1"/>
    </xf>
    <xf numFmtId="0" fontId="3" fillId="4" borderId="10" xfId="3" applyNumberFormat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2" fillId="0" borderId="13" xfId="2" applyBorder="1"/>
    <xf numFmtId="0" fontId="22" fillId="0" borderId="2" xfId="2" applyFont="1" applyBorder="1"/>
    <xf numFmtId="0" fontId="22" fillId="0" borderId="6" xfId="2" applyFont="1" applyBorder="1"/>
    <xf numFmtId="0" fontId="5" fillId="0" borderId="5" xfId="2" applyFont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6" fillId="3" borderId="4" xfId="1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/>
    </xf>
    <xf numFmtId="0" fontId="6" fillId="3" borderId="9" xfId="1" applyFont="1" applyFill="1" applyBorder="1" applyAlignment="1">
      <alignment horizontal="center" vertical="center" wrapText="1"/>
    </xf>
    <xf numFmtId="0" fontId="6" fillId="3" borderId="14" xfId="1" applyFont="1" applyFill="1" applyBorder="1" applyAlignment="1">
      <alignment horizontal="center" vertical="center" wrapText="1"/>
    </xf>
    <xf numFmtId="0" fontId="6" fillId="3" borderId="12" xfId="1" applyFont="1" applyFill="1" applyBorder="1" applyAlignment="1">
      <alignment horizontal="center" vertical="center" wrapText="1"/>
    </xf>
    <xf numFmtId="0" fontId="12" fillId="2" borderId="17" xfId="1" applyFont="1" applyFill="1" applyBorder="1" applyAlignment="1">
      <alignment horizontal="center" vertical="center" wrapText="1"/>
    </xf>
    <xf numFmtId="0" fontId="12" fillId="2" borderId="10" xfId="1" applyFont="1" applyFill="1" applyBorder="1" applyAlignment="1">
      <alignment horizontal="center" vertical="center" wrapText="1"/>
    </xf>
    <xf numFmtId="0" fontId="12" fillId="2" borderId="18" xfId="1" applyFont="1" applyFill="1" applyBorder="1" applyAlignment="1">
      <alignment horizontal="center" vertical="center" wrapText="1"/>
    </xf>
    <xf numFmtId="0" fontId="12" fillId="2" borderId="13" xfId="1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44" fontId="4" fillId="4" borderId="2" xfId="3" applyFont="1" applyFill="1" applyBorder="1" applyAlignment="1">
      <alignment horizontal="center" vertical="center" wrapText="1"/>
    </xf>
  </cellXfs>
  <cellStyles count="6">
    <cellStyle name="Excel Built-in Normal" xfId="5" xr:uid="{47A68B4C-E14B-44A8-A441-AE953918465B}"/>
    <cellStyle name="Monétaire" xfId="3" builtinId="4"/>
    <cellStyle name="Normal" xfId="0" builtinId="0"/>
    <cellStyle name="Normal 2" xfId="2" xr:uid="{00000000-0005-0000-0000-000001000000}"/>
    <cellStyle name="Pourcentage" xfId="4" builtinId="5"/>
    <cellStyle name="Texte explicatif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0</xdr:row>
      <xdr:rowOff>0</xdr:rowOff>
    </xdr:from>
    <xdr:to>
      <xdr:col>0</xdr:col>
      <xdr:colOff>3297828</xdr:colOff>
      <xdr:row>0</xdr:row>
      <xdr:rowOff>1185333</xdr:rowOff>
    </xdr:to>
    <xdr:pic>
      <xdr:nvPicPr>
        <xdr:cNvPr id="4" name="Image 3" descr="C:\Users\m.delaire\Pictures\COM-logo-CCI-Hauts-de-France-cartouche-bleu-impression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771" y="0"/>
          <a:ext cx="2928258" cy="118654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0</xdr:row>
      <xdr:rowOff>0</xdr:rowOff>
    </xdr:from>
    <xdr:to>
      <xdr:col>0</xdr:col>
      <xdr:colOff>3297828</xdr:colOff>
      <xdr:row>0</xdr:row>
      <xdr:rowOff>1185333</xdr:rowOff>
    </xdr:to>
    <xdr:pic>
      <xdr:nvPicPr>
        <xdr:cNvPr id="2" name="Image 1" descr="C:\Users\m.delaire\Pictures\COM-logo-CCI-Hauts-de-France-cartouche-bleu-impression.jpg">
          <a:extLst>
            <a:ext uri="{FF2B5EF4-FFF2-40B4-BE49-F238E27FC236}">
              <a16:creationId xmlns:a16="http://schemas.microsoft.com/office/drawing/2014/main" id="{7A30B893-797A-4954-B920-97FA8001ADA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0"/>
          <a:ext cx="2916828" cy="118533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0</xdr:row>
      <xdr:rowOff>0</xdr:rowOff>
    </xdr:from>
    <xdr:to>
      <xdr:col>0</xdr:col>
      <xdr:colOff>3297828</xdr:colOff>
      <xdr:row>0</xdr:row>
      <xdr:rowOff>1185333</xdr:rowOff>
    </xdr:to>
    <xdr:pic>
      <xdr:nvPicPr>
        <xdr:cNvPr id="2" name="Image 1" descr="C:\Users\m.delaire\Pictures\COM-logo-CCI-Hauts-de-France-cartouche-bleu-impression.jpg">
          <a:extLst>
            <a:ext uri="{FF2B5EF4-FFF2-40B4-BE49-F238E27FC236}">
              <a16:creationId xmlns:a16="http://schemas.microsoft.com/office/drawing/2014/main" id="{2B7B2CC0-AC22-413C-A4C8-178ACAE3D2D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0"/>
          <a:ext cx="2916828" cy="118533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0</xdr:row>
      <xdr:rowOff>0</xdr:rowOff>
    </xdr:from>
    <xdr:to>
      <xdr:col>0</xdr:col>
      <xdr:colOff>3297828</xdr:colOff>
      <xdr:row>0</xdr:row>
      <xdr:rowOff>1185333</xdr:rowOff>
    </xdr:to>
    <xdr:pic>
      <xdr:nvPicPr>
        <xdr:cNvPr id="2" name="Image 1" descr="C:\Users\m.delaire\Pictures\COM-logo-CCI-Hauts-de-France-cartouche-bleu-impression.jpg">
          <a:extLst>
            <a:ext uri="{FF2B5EF4-FFF2-40B4-BE49-F238E27FC236}">
              <a16:creationId xmlns:a16="http://schemas.microsoft.com/office/drawing/2014/main" id="{6D4BEF20-A903-4A9F-B36A-F88D004AAC0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0"/>
          <a:ext cx="2916828" cy="118533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0</xdr:row>
      <xdr:rowOff>0</xdr:rowOff>
    </xdr:from>
    <xdr:to>
      <xdr:col>0</xdr:col>
      <xdr:colOff>3297828</xdr:colOff>
      <xdr:row>0</xdr:row>
      <xdr:rowOff>1185333</xdr:rowOff>
    </xdr:to>
    <xdr:pic>
      <xdr:nvPicPr>
        <xdr:cNvPr id="2" name="Image 1" descr="C:\Users\m.delaire\Pictures\COM-logo-CCI-Hauts-de-France-cartouche-bleu-impression.jpg">
          <a:extLst>
            <a:ext uri="{FF2B5EF4-FFF2-40B4-BE49-F238E27FC236}">
              <a16:creationId xmlns:a16="http://schemas.microsoft.com/office/drawing/2014/main" id="{7DF851DF-DFD0-4D29-9132-E268DD33294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0"/>
          <a:ext cx="2916828" cy="118533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0</xdr:row>
      <xdr:rowOff>0</xdr:rowOff>
    </xdr:from>
    <xdr:to>
      <xdr:col>0</xdr:col>
      <xdr:colOff>3297828</xdr:colOff>
      <xdr:row>0</xdr:row>
      <xdr:rowOff>1185333</xdr:rowOff>
    </xdr:to>
    <xdr:pic>
      <xdr:nvPicPr>
        <xdr:cNvPr id="2" name="Image 1" descr="C:\Users\m.delaire\Pictures\COM-logo-CCI-Hauts-de-France-cartouche-bleu-impression.jpg">
          <a:extLst>
            <a:ext uri="{FF2B5EF4-FFF2-40B4-BE49-F238E27FC236}">
              <a16:creationId xmlns:a16="http://schemas.microsoft.com/office/drawing/2014/main" id="{3FC625A6-C25D-437E-8ABC-E7A13AE0D8F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0"/>
          <a:ext cx="2916828" cy="118533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0</xdr:row>
      <xdr:rowOff>0</xdr:rowOff>
    </xdr:from>
    <xdr:to>
      <xdr:col>0</xdr:col>
      <xdr:colOff>3297828</xdr:colOff>
      <xdr:row>0</xdr:row>
      <xdr:rowOff>1185333</xdr:rowOff>
    </xdr:to>
    <xdr:pic>
      <xdr:nvPicPr>
        <xdr:cNvPr id="2" name="Image 1" descr="C:\Users\m.delaire\Pictures\COM-logo-CCI-Hauts-de-France-cartouche-bleu-impression.jpg">
          <a:extLst>
            <a:ext uri="{FF2B5EF4-FFF2-40B4-BE49-F238E27FC236}">
              <a16:creationId xmlns:a16="http://schemas.microsoft.com/office/drawing/2014/main" id="{4680130E-15B9-4802-B362-6C50F624291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0"/>
          <a:ext cx="2916828" cy="118533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0</xdr:row>
      <xdr:rowOff>0</xdr:rowOff>
    </xdr:from>
    <xdr:to>
      <xdr:col>0</xdr:col>
      <xdr:colOff>3297828</xdr:colOff>
      <xdr:row>0</xdr:row>
      <xdr:rowOff>1185333</xdr:rowOff>
    </xdr:to>
    <xdr:pic>
      <xdr:nvPicPr>
        <xdr:cNvPr id="2" name="Image 1" descr="C:\Users\m.delaire\Pictures\COM-logo-CCI-Hauts-de-France-cartouche-bleu-impression.jpg">
          <a:extLst>
            <a:ext uri="{FF2B5EF4-FFF2-40B4-BE49-F238E27FC236}">
              <a16:creationId xmlns:a16="http://schemas.microsoft.com/office/drawing/2014/main" id="{7583F594-B011-465D-8AE1-3F5797844F7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0"/>
          <a:ext cx="2916828" cy="118533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0</xdr:row>
      <xdr:rowOff>0</xdr:rowOff>
    </xdr:from>
    <xdr:to>
      <xdr:col>0</xdr:col>
      <xdr:colOff>3297828</xdr:colOff>
      <xdr:row>0</xdr:row>
      <xdr:rowOff>1185333</xdr:rowOff>
    </xdr:to>
    <xdr:pic>
      <xdr:nvPicPr>
        <xdr:cNvPr id="2" name="Image 1" descr="C:\Users\m.delaire\Pictures\COM-logo-CCI-Hauts-de-France-cartouche-bleu-impression.jpg">
          <a:extLst>
            <a:ext uri="{FF2B5EF4-FFF2-40B4-BE49-F238E27FC236}">
              <a16:creationId xmlns:a16="http://schemas.microsoft.com/office/drawing/2014/main" id="{66C9B121-A0ED-4A9A-BCE4-1736119CEB9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0"/>
          <a:ext cx="2916828" cy="118533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0</xdr:row>
      <xdr:rowOff>0</xdr:rowOff>
    </xdr:from>
    <xdr:to>
      <xdr:col>0</xdr:col>
      <xdr:colOff>3297828</xdr:colOff>
      <xdr:row>0</xdr:row>
      <xdr:rowOff>1185333</xdr:rowOff>
    </xdr:to>
    <xdr:pic>
      <xdr:nvPicPr>
        <xdr:cNvPr id="2" name="Image 1" descr="C:\Users\m.delaire\Pictures\COM-logo-CCI-Hauts-de-France-cartouche-bleu-impression.jpg">
          <a:extLst>
            <a:ext uri="{FF2B5EF4-FFF2-40B4-BE49-F238E27FC236}">
              <a16:creationId xmlns:a16="http://schemas.microsoft.com/office/drawing/2014/main" id="{73CFF612-CDD0-40CA-A767-878B2B1BB76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0"/>
          <a:ext cx="2916828" cy="118533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0</xdr:row>
      <xdr:rowOff>0</xdr:rowOff>
    </xdr:from>
    <xdr:to>
      <xdr:col>0</xdr:col>
      <xdr:colOff>3297828</xdr:colOff>
      <xdr:row>0</xdr:row>
      <xdr:rowOff>1185333</xdr:rowOff>
    </xdr:to>
    <xdr:pic>
      <xdr:nvPicPr>
        <xdr:cNvPr id="2" name="Image 1" descr="C:\Users\m.delaire\Pictures\COM-logo-CCI-Hauts-de-France-cartouche-bleu-impression.jpg">
          <a:extLst>
            <a:ext uri="{FF2B5EF4-FFF2-40B4-BE49-F238E27FC236}">
              <a16:creationId xmlns:a16="http://schemas.microsoft.com/office/drawing/2014/main" id="{FC517577-DBCA-4AA4-887A-F3A469DB2AC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0"/>
          <a:ext cx="2916828" cy="118533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8"/>
  <sheetViews>
    <sheetView tabSelected="1" topLeftCell="A4" zoomScale="63" zoomScaleNormal="70" workbookViewId="0">
      <selection activeCell="J18" sqref="J18"/>
    </sheetView>
  </sheetViews>
  <sheetFormatPr baseColWidth="10" defaultColWidth="11.44140625" defaultRowHeight="14.4" x14ac:dyDescent="0.3"/>
  <cols>
    <col min="1" max="1" width="106.6640625" style="1" customWidth="1"/>
    <col min="2" max="2" width="47.44140625" style="1" bestFit="1" customWidth="1"/>
    <col min="3" max="3" width="47.44140625" style="1" customWidth="1"/>
    <col min="4" max="4" width="55.5546875" style="1" customWidth="1"/>
    <col min="5" max="5" width="52.21875" style="1" customWidth="1"/>
    <col min="6" max="6" width="58.88671875" style="1" customWidth="1"/>
    <col min="7" max="7" width="47.44140625" style="1" customWidth="1"/>
    <col min="8" max="8" width="60.33203125" style="1" customWidth="1"/>
    <col min="9" max="9" width="47.44140625" style="1" customWidth="1"/>
    <col min="10" max="10" width="44.77734375" style="1" bestFit="1" customWidth="1"/>
    <col min="11" max="11" width="44.77734375" style="1" customWidth="1"/>
    <col min="12" max="12" width="41.88671875" style="1" customWidth="1"/>
    <col min="13" max="261" width="11.44140625" style="1"/>
    <col min="262" max="262" width="5.88671875" style="1" bestFit="1" customWidth="1"/>
    <col min="263" max="263" width="160.6640625" style="1" customWidth="1"/>
    <col min="264" max="264" width="69.33203125" style="1" customWidth="1"/>
    <col min="265" max="517" width="11.44140625" style="1"/>
    <col min="518" max="518" width="5.88671875" style="1" bestFit="1" customWidth="1"/>
    <col min="519" max="519" width="160.6640625" style="1" customWidth="1"/>
    <col min="520" max="520" width="69.33203125" style="1" customWidth="1"/>
    <col min="521" max="773" width="11.44140625" style="1"/>
    <col min="774" max="774" width="5.88671875" style="1" bestFit="1" customWidth="1"/>
    <col min="775" max="775" width="160.6640625" style="1" customWidth="1"/>
    <col min="776" max="776" width="69.33203125" style="1" customWidth="1"/>
    <col min="777" max="1029" width="11.44140625" style="1"/>
    <col min="1030" max="1030" width="5.88671875" style="1" bestFit="1" customWidth="1"/>
    <col min="1031" max="1031" width="160.6640625" style="1" customWidth="1"/>
    <col min="1032" max="1032" width="69.33203125" style="1" customWidth="1"/>
    <col min="1033" max="1285" width="11.44140625" style="1"/>
    <col min="1286" max="1286" width="5.88671875" style="1" bestFit="1" customWidth="1"/>
    <col min="1287" max="1287" width="160.6640625" style="1" customWidth="1"/>
    <col min="1288" max="1288" width="69.33203125" style="1" customWidth="1"/>
    <col min="1289" max="1541" width="11.44140625" style="1"/>
    <col min="1542" max="1542" width="5.88671875" style="1" bestFit="1" customWidth="1"/>
    <col min="1543" max="1543" width="160.6640625" style="1" customWidth="1"/>
    <col min="1544" max="1544" width="69.33203125" style="1" customWidth="1"/>
    <col min="1545" max="1797" width="11.44140625" style="1"/>
    <col min="1798" max="1798" width="5.88671875" style="1" bestFit="1" customWidth="1"/>
    <col min="1799" max="1799" width="160.6640625" style="1" customWidth="1"/>
    <col min="1800" max="1800" width="69.33203125" style="1" customWidth="1"/>
    <col min="1801" max="2053" width="11.44140625" style="1"/>
    <col min="2054" max="2054" width="5.88671875" style="1" bestFit="1" customWidth="1"/>
    <col min="2055" max="2055" width="160.6640625" style="1" customWidth="1"/>
    <col min="2056" max="2056" width="69.33203125" style="1" customWidth="1"/>
    <col min="2057" max="2309" width="11.44140625" style="1"/>
    <col min="2310" max="2310" width="5.88671875" style="1" bestFit="1" customWidth="1"/>
    <col min="2311" max="2311" width="160.6640625" style="1" customWidth="1"/>
    <col min="2312" max="2312" width="69.33203125" style="1" customWidth="1"/>
    <col min="2313" max="2565" width="11.44140625" style="1"/>
    <col min="2566" max="2566" width="5.88671875" style="1" bestFit="1" customWidth="1"/>
    <col min="2567" max="2567" width="160.6640625" style="1" customWidth="1"/>
    <col min="2568" max="2568" width="69.33203125" style="1" customWidth="1"/>
    <col min="2569" max="2821" width="11.44140625" style="1"/>
    <col min="2822" max="2822" width="5.88671875" style="1" bestFit="1" customWidth="1"/>
    <col min="2823" max="2823" width="160.6640625" style="1" customWidth="1"/>
    <col min="2824" max="2824" width="69.33203125" style="1" customWidth="1"/>
    <col min="2825" max="3077" width="11.44140625" style="1"/>
    <col min="3078" max="3078" width="5.88671875" style="1" bestFit="1" customWidth="1"/>
    <col min="3079" max="3079" width="160.6640625" style="1" customWidth="1"/>
    <col min="3080" max="3080" width="69.33203125" style="1" customWidth="1"/>
    <col min="3081" max="3333" width="11.44140625" style="1"/>
    <col min="3334" max="3334" width="5.88671875" style="1" bestFit="1" customWidth="1"/>
    <col min="3335" max="3335" width="160.6640625" style="1" customWidth="1"/>
    <col min="3336" max="3336" width="69.33203125" style="1" customWidth="1"/>
    <col min="3337" max="3589" width="11.44140625" style="1"/>
    <col min="3590" max="3590" width="5.88671875" style="1" bestFit="1" customWidth="1"/>
    <col min="3591" max="3591" width="160.6640625" style="1" customWidth="1"/>
    <col min="3592" max="3592" width="69.33203125" style="1" customWidth="1"/>
    <col min="3593" max="3845" width="11.44140625" style="1"/>
    <col min="3846" max="3846" width="5.88671875" style="1" bestFit="1" customWidth="1"/>
    <col min="3847" max="3847" width="160.6640625" style="1" customWidth="1"/>
    <col min="3848" max="3848" width="69.33203125" style="1" customWidth="1"/>
    <col min="3849" max="4101" width="11.44140625" style="1"/>
    <col min="4102" max="4102" width="5.88671875" style="1" bestFit="1" customWidth="1"/>
    <col min="4103" max="4103" width="160.6640625" style="1" customWidth="1"/>
    <col min="4104" max="4104" width="69.33203125" style="1" customWidth="1"/>
    <col min="4105" max="4357" width="11.44140625" style="1"/>
    <col min="4358" max="4358" width="5.88671875" style="1" bestFit="1" customWidth="1"/>
    <col min="4359" max="4359" width="160.6640625" style="1" customWidth="1"/>
    <col min="4360" max="4360" width="69.33203125" style="1" customWidth="1"/>
    <col min="4361" max="4613" width="11.44140625" style="1"/>
    <col min="4614" max="4614" width="5.88671875" style="1" bestFit="1" customWidth="1"/>
    <col min="4615" max="4615" width="160.6640625" style="1" customWidth="1"/>
    <col min="4616" max="4616" width="69.33203125" style="1" customWidth="1"/>
    <col min="4617" max="4869" width="11.44140625" style="1"/>
    <col min="4870" max="4870" width="5.88671875" style="1" bestFit="1" customWidth="1"/>
    <col min="4871" max="4871" width="160.6640625" style="1" customWidth="1"/>
    <col min="4872" max="4872" width="69.33203125" style="1" customWidth="1"/>
    <col min="4873" max="5125" width="11.44140625" style="1"/>
    <col min="5126" max="5126" width="5.88671875" style="1" bestFit="1" customWidth="1"/>
    <col min="5127" max="5127" width="160.6640625" style="1" customWidth="1"/>
    <col min="5128" max="5128" width="69.33203125" style="1" customWidth="1"/>
    <col min="5129" max="5381" width="11.44140625" style="1"/>
    <col min="5382" max="5382" width="5.88671875" style="1" bestFit="1" customWidth="1"/>
    <col min="5383" max="5383" width="160.6640625" style="1" customWidth="1"/>
    <col min="5384" max="5384" width="69.33203125" style="1" customWidth="1"/>
    <col min="5385" max="5637" width="11.44140625" style="1"/>
    <col min="5638" max="5638" width="5.88671875" style="1" bestFit="1" customWidth="1"/>
    <col min="5639" max="5639" width="160.6640625" style="1" customWidth="1"/>
    <col min="5640" max="5640" width="69.33203125" style="1" customWidth="1"/>
    <col min="5641" max="5893" width="11.44140625" style="1"/>
    <col min="5894" max="5894" width="5.88671875" style="1" bestFit="1" customWidth="1"/>
    <col min="5895" max="5895" width="160.6640625" style="1" customWidth="1"/>
    <col min="5896" max="5896" width="69.33203125" style="1" customWidth="1"/>
    <col min="5897" max="6149" width="11.44140625" style="1"/>
    <col min="6150" max="6150" width="5.88671875" style="1" bestFit="1" customWidth="1"/>
    <col min="6151" max="6151" width="160.6640625" style="1" customWidth="1"/>
    <col min="6152" max="6152" width="69.33203125" style="1" customWidth="1"/>
    <col min="6153" max="6405" width="11.44140625" style="1"/>
    <col min="6406" max="6406" width="5.88671875" style="1" bestFit="1" customWidth="1"/>
    <col min="6407" max="6407" width="160.6640625" style="1" customWidth="1"/>
    <col min="6408" max="6408" width="69.33203125" style="1" customWidth="1"/>
    <col min="6409" max="6661" width="11.44140625" style="1"/>
    <col min="6662" max="6662" width="5.88671875" style="1" bestFit="1" customWidth="1"/>
    <col min="6663" max="6663" width="160.6640625" style="1" customWidth="1"/>
    <col min="6664" max="6664" width="69.33203125" style="1" customWidth="1"/>
    <col min="6665" max="6917" width="11.44140625" style="1"/>
    <col min="6918" max="6918" width="5.88671875" style="1" bestFit="1" customWidth="1"/>
    <col min="6919" max="6919" width="160.6640625" style="1" customWidth="1"/>
    <col min="6920" max="6920" width="69.33203125" style="1" customWidth="1"/>
    <col min="6921" max="7173" width="11.44140625" style="1"/>
    <col min="7174" max="7174" width="5.88671875" style="1" bestFit="1" customWidth="1"/>
    <col min="7175" max="7175" width="160.6640625" style="1" customWidth="1"/>
    <col min="7176" max="7176" width="69.33203125" style="1" customWidth="1"/>
    <col min="7177" max="7429" width="11.44140625" style="1"/>
    <col min="7430" max="7430" width="5.88671875" style="1" bestFit="1" customWidth="1"/>
    <col min="7431" max="7431" width="160.6640625" style="1" customWidth="1"/>
    <col min="7432" max="7432" width="69.33203125" style="1" customWidth="1"/>
    <col min="7433" max="7685" width="11.44140625" style="1"/>
    <col min="7686" max="7686" width="5.88671875" style="1" bestFit="1" customWidth="1"/>
    <col min="7687" max="7687" width="160.6640625" style="1" customWidth="1"/>
    <col min="7688" max="7688" width="69.33203125" style="1" customWidth="1"/>
    <col min="7689" max="7941" width="11.44140625" style="1"/>
    <col min="7942" max="7942" width="5.88671875" style="1" bestFit="1" customWidth="1"/>
    <col min="7943" max="7943" width="160.6640625" style="1" customWidth="1"/>
    <col min="7944" max="7944" width="69.33203125" style="1" customWidth="1"/>
    <col min="7945" max="8197" width="11.44140625" style="1"/>
    <col min="8198" max="8198" width="5.88671875" style="1" bestFit="1" customWidth="1"/>
    <col min="8199" max="8199" width="160.6640625" style="1" customWidth="1"/>
    <col min="8200" max="8200" width="69.33203125" style="1" customWidth="1"/>
    <col min="8201" max="8453" width="11.44140625" style="1"/>
    <col min="8454" max="8454" width="5.88671875" style="1" bestFit="1" customWidth="1"/>
    <col min="8455" max="8455" width="160.6640625" style="1" customWidth="1"/>
    <col min="8456" max="8456" width="69.33203125" style="1" customWidth="1"/>
    <col min="8457" max="8709" width="11.44140625" style="1"/>
    <col min="8710" max="8710" width="5.88671875" style="1" bestFit="1" customWidth="1"/>
    <col min="8711" max="8711" width="160.6640625" style="1" customWidth="1"/>
    <col min="8712" max="8712" width="69.33203125" style="1" customWidth="1"/>
    <col min="8713" max="8965" width="11.44140625" style="1"/>
    <col min="8966" max="8966" width="5.88671875" style="1" bestFit="1" customWidth="1"/>
    <col min="8967" max="8967" width="160.6640625" style="1" customWidth="1"/>
    <col min="8968" max="8968" width="69.33203125" style="1" customWidth="1"/>
    <col min="8969" max="9221" width="11.44140625" style="1"/>
    <col min="9222" max="9222" width="5.88671875" style="1" bestFit="1" customWidth="1"/>
    <col min="9223" max="9223" width="160.6640625" style="1" customWidth="1"/>
    <col min="9224" max="9224" width="69.33203125" style="1" customWidth="1"/>
    <col min="9225" max="9477" width="11.44140625" style="1"/>
    <col min="9478" max="9478" width="5.88671875" style="1" bestFit="1" customWidth="1"/>
    <col min="9479" max="9479" width="160.6640625" style="1" customWidth="1"/>
    <col min="9480" max="9480" width="69.33203125" style="1" customWidth="1"/>
    <col min="9481" max="9733" width="11.44140625" style="1"/>
    <col min="9734" max="9734" width="5.88671875" style="1" bestFit="1" customWidth="1"/>
    <col min="9735" max="9735" width="160.6640625" style="1" customWidth="1"/>
    <col min="9736" max="9736" width="69.33203125" style="1" customWidth="1"/>
    <col min="9737" max="9989" width="11.44140625" style="1"/>
    <col min="9990" max="9990" width="5.88671875" style="1" bestFit="1" customWidth="1"/>
    <col min="9991" max="9991" width="160.6640625" style="1" customWidth="1"/>
    <col min="9992" max="9992" width="69.33203125" style="1" customWidth="1"/>
    <col min="9993" max="10245" width="11.44140625" style="1"/>
    <col min="10246" max="10246" width="5.88671875" style="1" bestFit="1" customWidth="1"/>
    <col min="10247" max="10247" width="160.6640625" style="1" customWidth="1"/>
    <col min="10248" max="10248" width="69.33203125" style="1" customWidth="1"/>
    <col min="10249" max="10501" width="11.44140625" style="1"/>
    <col min="10502" max="10502" width="5.88671875" style="1" bestFit="1" customWidth="1"/>
    <col min="10503" max="10503" width="160.6640625" style="1" customWidth="1"/>
    <col min="10504" max="10504" width="69.33203125" style="1" customWidth="1"/>
    <col min="10505" max="10757" width="11.44140625" style="1"/>
    <col min="10758" max="10758" width="5.88671875" style="1" bestFit="1" customWidth="1"/>
    <col min="10759" max="10759" width="160.6640625" style="1" customWidth="1"/>
    <col min="10760" max="10760" width="69.33203125" style="1" customWidth="1"/>
    <col min="10761" max="11013" width="11.44140625" style="1"/>
    <col min="11014" max="11014" width="5.88671875" style="1" bestFit="1" customWidth="1"/>
    <col min="11015" max="11015" width="160.6640625" style="1" customWidth="1"/>
    <col min="11016" max="11016" width="69.33203125" style="1" customWidth="1"/>
    <col min="11017" max="11269" width="11.44140625" style="1"/>
    <col min="11270" max="11270" width="5.88671875" style="1" bestFit="1" customWidth="1"/>
    <col min="11271" max="11271" width="160.6640625" style="1" customWidth="1"/>
    <col min="11272" max="11272" width="69.33203125" style="1" customWidth="1"/>
    <col min="11273" max="11525" width="11.44140625" style="1"/>
    <col min="11526" max="11526" width="5.88671875" style="1" bestFit="1" customWidth="1"/>
    <col min="11527" max="11527" width="160.6640625" style="1" customWidth="1"/>
    <col min="11528" max="11528" width="69.33203125" style="1" customWidth="1"/>
    <col min="11529" max="11781" width="11.44140625" style="1"/>
    <col min="11782" max="11782" width="5.88671875" style="1" bestFit="1" customWidth="1"/>
    <col min="11783" max="11783" width="160.6640625" style="1" customWidth="1"/>
    <col min="11784" max="11784" width="69.33203125" style="1" customWidth="1"/>
    <col min="11785" max="12037" width="11.44140625" style="1"/>
    <col min="12038" max="12038" width="5.88671875" style="1" bestFit="1" customWidth="1"/>
    <col min="12039" max="12039" width="160.6640625" style="1" customWidth="1"/>
    <col min="12040" max="12040" width="69.33203125" style="1" customWidth="1"/>
    <col min="12041" max="12293" width="11.44140625" style="1"/>
    <col min="12294" max="12294" width="5.88671875" style="1" bestFit="1" customWidth="1"/>
    <col min="12295" max="12295" width="160.6640625" style="1" customWidth="1"/>
    <col min="12296" max="12296" width="69.33203125" style="1" customWidth="1"/>
    <col min="12297" max="12549" width="11.44140625" style="1"/>
    <col min="12550" max="12550" width="5.88671875" style="1" bestFit="1" customWidth="1"/>
    <col min="12551" max="12551" width="160.6640625" style="1" customWidth="1"/>
    <col min="12552" max="12552" width="69.33203125" style="1" customWidth="1"/>
    <col min="12553" max="12805" width="11.44140625" style="1"/>
    <col min="12806" max="12806" width="5.88671875" style="1" bestFit="1" customWidth="1"/>
    <col min="12807" max="12807" width="160.6640625" style="1" customWidth="1"/>
    <col min="12808" max="12808" width="69.33203125" style="1" customWidth="1"/>
    <col min="12809" max="13061" width="11.44140625" style="1"/>
    <col min="13062" max="13062" width="5.88671875" style="1" bestFit="1" customWidth="1"/>
    <col min="13063" max="13063" width="160.6640625" style="1" customWidth="1"/>
    <col min="13064" max="13064" width="69.33203125" style="1" customWidth="1"/>
    <col min="13065" max="13317" width="11.44140625" style="1"/>
    <col min="13318" max="13318" width="5.88671875" style="1" bestFit="1" customWidth="1"/>
    <col min="13319" max="13319" width="160.6640625" style="1" customWidth="1"/>
    <col min="13320" max="13320" width="69.33203125" style="1" customWidth="1"/>
    <col min="13321" max="13573" width="11.44140625" style="1"/>
    <col min="13574" max="13574" width="5.88671875" style="1" bestFit="1" customWidth="1"/>
    <col min="13575" max="13575" width="160.6640625" style="1" customWidth="1"/>
    <col min="13576" max="13576" width="69.33203125" style="1" customWidth="1"/>
    <col min="13577" max="13829" width="11.44140625" style="1"/>
    <col min="13830" max="13830" width="5.88671875" style="1" bestFit="1" customWidth="1"/>
    <col min="13831" max="13831" width="160.6640625" style="1" customWidth="1"/>
    <col min="13832" max="13832" width="69.33203125" style="1" customWidth="1"/>
    <col min="13833" max="14085" width="11.44140625" style="1"/>
    <col min="14086" max="14086" width="5.88671875" style="1" bestFit="1" customWidth="1"/>
    <col min="14087" max="14087" width="160.6640625" style="1" customWidth="1"/>
    <col min="14088" max="14088" width="69.33203125" style="1" customWidth="1"/>
    <col min="14089" max="14341" width="11.44140625" style="1"/>
    <col min="14342" max="14342" width="5.88671875" style="1" bestFit="1" customWidth="1"/>
    <col min="14343" max="14343" width="160.6640625" style="1" customWidth="1"/>
    <col min="14344" max="14344" width="69.33203125" style="1" customWidth="1"/>
    <col min="14345" max="14597" width="11.44140625" style="1"/>
    <col min="14598" max="14598" width="5.88671875" style="1" bestFit="1" customWidth="1"/>
    <col min="14599" max="14599" width="160.6640625" style="1" customWidth="1"/>
    <col min="14600" max="14600" width="69.33203125" style="1" customWidth="1"/>
    <col min="14601" max="14853" width="11.44140625" style="1"/>
    <col min="14854" max="14854" width="5.88671875" style="1" bestFit="1" customWidth="1"/>
    <col min="14855" max="14855" width="160.6640625" style="1" customWidth="1"/>
    <col min="14856" max="14856" width="69.33203125" style="1" customWidth="1"/>
    <col min="14857" max="15109" width="11.44140625" style="1"/>
    <col min="15110" max="15110" width="5.88671875" style="1" bestFit="1" customWidth="1"/>
    <col min="15111" max="15111" width="160.6640625" style="1" customWidth="1"/>
    <col min="15112" max="15112" width="69.33203125" style="1" customWidth="1"/>
    <col min="15113" max="15365" width="11.44140625" style="1"/>
    <col min="15366" max="15366" width="5.88671875" style="1" bestFit="1" customWidth="1"/>
    <col min="15367" max="15367" width="160.6640625" style="1" customWidth="1"/>
    <col min="15368" max="15368" width="69.33203125" style="1" customWidth="1"/>
    <col min="15369" max="15621" width="11.44140625" style="1"/>
    <col min="15622" max="15622" width="5.88671875" style="1" bestFit="1" customWidth="1"/>
    <col min="15623" max="15623" width="160.6640625" style="1" customWidth="1"/>
    <col min="15624" max="15624" width="69.33203125" style="1" customWidth="1"/>
    <col min="15625" max="15877" width="11.44140625" style="1"/>
    <col min="15878" max="15878" width="5.88671875" style="1" bestFit="1" customWidth="1"/>
    <col min="15879" max="15879" width="160.6640625" style="1" customWidth="1"/>
    <col min="15880" max="15880" width="69.33203125" style="1" customWidth="1"/>
    <col min="15881" max="16133" width="11.44140625" style="1"/>
    <col min="16134" max="16134" width="5.88671875" style="1" bestFit="1" customWidth="1"/>
    <col min="16135" max="16135" width="160.6640625" style="1" customWidth="1"/>
    <col min="16136" max="16136" width="69.33203125" style="1" customWidth="1"/>
    <col min="16137" max="16384" width="11.44140625" style="1"/>
  </cols>
  <sheetData>
    <row r="1" spans="1:12" s="2" customFormat="1" ht="185.4" customHeight="1" thickTop="1" thickBot="1" x14ac:dyDescent="0.35">
      <c r="A1" s="136" t="s">
        <v>210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</row>
    <row r="2" spans="1:12" s="2" customFormat="1" ht="19.5" customHeight="1" thickTop="1" thickBot="1" x14ac:dyDescent="0.35">
      <c r="A2" s="3"/>
      <c r="B2" s="4"/>
      <c r="C2" s="4"/>
      <c r="D2" s="4"/>
      <c r="E2" s="4"/>
      <c r="F2" s="1"/>
      <c r="G2" s="1"/>
      <c r="H2" s="1"/>
      <c r="I2" s="1"/>
    </row>
    <row r="3" spans="1:12" ht="85.2" customHeight="1" thickTop="1" thickBot="1" x14ac:dyDescent="0.35">
      <c r="A3" s="136" t="s">
        <v>190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</row>
    <row r="4" spans="1:12" s="2" customFormat="1" ht="19.5" customHeight="1" thickTop="1" x14ac:dyDescent="0.3">
      <c r="A4" s="3"/>
      <c r="B4" s="3"/>
      <c r="C4" s="3"/>
      <c r="D4" s="3"/>
      <c r="E4" s="3"/>
      <c r="F4" s="1"/>
      <c r="G4" s="1"/>
      <c r="H4" s="1"/>
      <c r="I4" s="1"/>
    </row>
    <row r="5" spans="1:12" s="2" customFormat="1" ht="129.6" customHeight="1" x14ac:dyDescent="0.3">
      <c r="A5" s="16" t="s">
        <v>0</v>
      </c>
      <c r="B5" s="5" t="s">
        <v>191</v>
      </c>
      <c r="C5" s="11" t="s">
        <v>195</v>
      </c>
      <c r="D5" s="9" t="s">
        <v>192</v>
      </c>
      <c r="E5" s="11" t="s">
        <v>196</v>
      </c>
      <c r="F5" s="9" t="s">
        <v>193</v>
      </c>
      <c r="G5" s="11" t="s">
        <v>197</v>
      </c>
      <c r="H5" s="9" t="s">
        <v>194</v>
      </c>
      <c r="I5" s="16" t="s">
        <v>198</v>
      </c>
      <c r="J5" s="127" t="s">
        <v>1</v>
      </c>
      <c r="K5" s="9" t="s">
        <v>188</v>
      </c>
      <c r="L5" s="5" t="s">
        <v>187</v>
      </c>
    </row>
    <row r="6" spans="1:12" s="2" customFormat="1" ht="34.950000000000003" customHeight="1" x14ac:dyDescent="0.3">
      <c r="A6" s="17" t="s">
        <v>2</v>
      </c>
      <c r="B6" s="137"/>
      <c r="C6" s="138"/>
      <c r="D6" s="138"/>
      <c r="E6" s="138"/>
      <c r="F6" s="138"/>
      <c r="G6" s="138"/>
      <c r="H6" s="138"/>
      <c r="I6" s="138"/>
      <c r="J6" s="138"/>
      <c r="K6" s="138"/>
      <c r="L6" s="139"/>
    </row>
    <row r="7" spans="1:12" s="2" customFormat="1" ht="34.950000000000003" customHeight="1" x14ac:dyDescent="0.3">
      <c r="A7" s="18" t="s">
        <v>3</v>
      </c>
      <c r="B7" s="8"/>
      <c r="C7" s="20"/>
      <c r="D7" s="14"/>
      <c r="E7" s="20"/>
      <c r="F7" s="14"/>
      <c r="G7" s="20"/>
      <c r="H7" s="14"/>
      <c r="I7" s="8"/>
      <c r="J7" s="24">
        <f>SUM(B7:I7)</f>
        <v>0</v>
      </c>
      <c r="K7" s="88"/>
      <c r="L7" s="8">
        <f>J7*K7</f>
        <v>0</v>
      </c>
    </row>
    <row r="8" spans="1:12" s="2" customFormat="1" ht="34.950000000000003" customHeight="1" x14ac:dyDescent="0.3">
      <c r="A8" s="18" t="s">
        <v>4</v>
      </c>
      <c r="B8" s="8"/>
      <c r="C8" s="20"/>
      <c r="D8" s="14"/>
      <c r="E8" s="20"/>
      <c r="F8" s="14"/>
      <c r="G8" s="20"/>
      <c r="H8" s="14"/>
      <c r="I8" s="8"/>
      <c r="J8" s="24">
        <f>SUM(B8:I8)</f>
        <v>0</v>
      </c>
      <c r="K8" s="88"/>
      <c r="L8" s="8">
        <f t="shared" ref="L8:L9" si="0">J8*K8</f>
        <v>0</v>
      </c>
    </row>
    <row r="9" spans="1:12" s="2" customFormat="1" ht="34.950000000000003" customHeight="1" x14ac:dyDescent="0.3">
      <c r="A9" s="18" t="s">
        <v>5</v>
      </c>
      <c r="B9" s="8"/>
      <c r="C9" s="20"/>
      <c r="D9" s="14"/>
      <c r="E9" s="20"/>
      <c r="F9" s="14"/>
      <c r="G9" s="20"/>
      <c r="H9" s="14"/>
      <c r="I9" s="8"/>
      <c r="J9" s="24">
        <f>SUM(B9:I9)</f>
        <v>0</v>
      </c>
      <c r="K9" s="88"/>
      <c r="L9" s="8">
        <f t="shared" si="0"/>
        <v>0</v>
      </c>
    </row>
    <row r="10" spans="1:12" s="2" customFormat="1" ht="34.950000000000003" customHeight="1" x14ac:dyDescent="0.3">
      <c r="A10" s="21" t="s">
        <v>8</v>
      </c>
      <c r="B10" s="8">
        <f>SUM(B7:B9)</f>
        <v>0</v>
      </c>
      <c r="C10" s="20">
        <f t="shared" ref="B10:I10" si="1">SUM(C7:C9)</f>
        <v>0</v>
      </c>
      <c r="D10" s="14">
        <f t="shared" si="1"/>
        <v>0</v>
      </c>
      <c r="E10" s="20">
        <f t="shared" si="1"/>
        <v>0</v>
      </c>
      <c r="F10" s="14">
        <f t="shared" si="1"/>
        <v>0</v>
      </c>
      <c r="G10" s="20">
        <f t="shared" si="1"/>
        <v>0</v>
      </c>
      <c r="H10" s="14">
        <f t="shared" si="1"/>
        <v>0</v>
      </c>
      <c r="I10" s="8">
        <f t="shared" si="1"/>
        <v>0</v>
      </c>
      <c r="J10" s="24">
        <f>SUM(B10:I10)</f>
        <v>0</v>
      </c>
      <c r="K10" s="88"/>
      <c r="L10" s="8">
        <f>J10*K10</f>
        <v>0</v>
      </c>
    </row>
    <row r="11" spans="1:12" s="2" customFormat="1" ht="34.950000000000003" customHeight="1" x14ac:dyDescent="0.3">
      <c r="A11" s="6" t="s">
        <v>6</v>
      </c>
      <c r="B11" s="137"/>
      <c r="C11" s="138"/>
      <c r="D11" s="138"/>
      <c r="E11" s="138"/>
      <c r="F11" s="138"/>
      <c r="G11" s="138"/>
      <c r="H11" s="138"/>
      <c r="I11" s="138"/>
      <c r="J11" s="138"/>
      <c r="K11" s="138"/>
      <c r="L11" s="139"/>
    </row>
    <row r="12" spans="1:12" s="2" customFormat="1" ht="34.950000000000003" customHeight="1" x14ac:dyDescent="0.3">
      <c r="A12" s="22" t="s">
        <v>7</v>
      </c>
      <c r="B12" s="8"/>
      <c r="C12" s="20"/>
      <c r="D12" s="14"/>
      <c r="E12" s="20"/>
      <c r="F12" s="14"/>
      <c r="G12" s="20"/>
      <c r="H12" s="14"/>
      <c r="I12" s="8"/>
      <c r="J12" s="24">
        <f>SUM(B12:I12)</f>
        <v>0</v>
      </c>
      <c r="K12" s="88"/>
      <c r="L12" s="8">
        <f t="shared" ref="L12:L13" si="2">J12*K12</f>
        <v>0</v>
      </c>
    </row>
    <row r="13" spans="1:12" s="2" customFormat="1" ht="34.950000000000003" customHeight="1" x14ac:dyDescent="0.3">
      <c r="A13" s="23" t="s">
        <v>9</v>
      </c>
      <c r="B13" s="8">
        <f>SUM(B12)</f>
        <v>0</v>
      </c>
      <c r="C13" s="20">
        <f>SUM(C12)</f>
        <v>0</v>
      </c>
      <c r="D13" s="14">
        <f>SUM(D12)</f>
        <v>0</v>
      </c>
      <c r="E13" s="20">
        <f>SUM(E12)</f>
        <v>0</v>
      </c>
      <c r="F13" s="14">
        <f t="shared" ref="F13:H13" si="3">SUM(F12)</f>
        <v>0</v>
      </c>
      <c r="G13" s="20">
        <f t="shared" si="3"/>
        <v>0</v>
      </c>
      <c r="H13" s="14">
        <f t="shared" si="3"/>
        <v>0</v>
      </c>
      <c r="I13" s="8">
        <f>SUM(I12)</f>
        <v>0</v>
      </c>
      <c r="J13" s="24">
        <f>SUM(B13:I13)</f>
        <v>0</v>
      </c>
      <c r="K13" s="88"/>
      <c r="L13" s="8">
        <f t="shared" si="2"/>
        <v>0</v>
      </c>
    </row>
    <row r="14" spans="1:12" x14ac:dyDescent="0.3">
      <c r="A14" s="27"/>
      <c r="J14" s="26"/>
      <c r="L14" s="26"/>
    </row>
    <row r="15" spans="1:12" ht="40.049999999999997" customHeight="1" x14ac:dyDescent="0.3">
      <c r="A15" s="7" t="s">
        <v>10</v>
      </c>
      <c r="B15" s="62">
        <f>SUM(B10+B13)</f>
        <v>0</v>
      </c>
      <c r="C15" s="64">
        <f>SUM(C10+C13)</f>
        <v>0</v>
      </c>
      <c r="D15" s="62">
        <f t="shared" ref="D15:I15" si="4">SUM(D10+D13)</f>
        <v>0</v>
      </c>
      <c r="E15" s="64">
        <f t="shared" si="4"/>
        <v>0</v>
      </c>
      <c r="F15" s="62">
        <f t="shared" si="4"/>
        <v>0</v>
      </c>
      <c r="G15" s="64">
        <f t="shared" si="4"/>
        <v>0</v>
      </c>
      <c r="H15" s="62">
        <f t="shared" si="4"/>
        <v>0</v>
      </c>
      <c r="I15" s="62">
        <f>SUM(I10+I13)</f>
        <v>0</v>
      </c>
      <c r="J15" s="24">
        <f>SUM(B15:I15)</f>
        <v>0</v>
      </c>
      <c r="K15" s="86"/>
      <c r="L15" s="71"/>
    </row>
    <row r="16" spans="1:12" ht="60.6" customHeight="1" x14ac:dyDescent="0.3">
      <c r="A16" s="7" t="s">
        <v>189</v>
      </c>
      <c r="B16" s="83"/>
      <c r="C16" s="84"/>
      <c r="D16" s="85"/>
      <c r="E16" s="84"/>
      <c r="F16" s="85"/>
      <c r="G16" s="84"/>
      <c r="H16" s="85"/>
      <c r="I16" s="128"/>
      <c r="J16" s="122"/>
      <c r="K16" s="86"/>
      <c r="L16" s="87"/>
    </row>
    <row r="17" spans="1:12" ht="43.8" customHeight="1" x14ac:dyDescent="0.3">
      <c r="A17" s="7" t="s">
        <v>11</v>
      </c>
      <c r="B17" s="62">
        <f>B15*B16</f>
        <v>0</v>
      </c>
      <c r="C17" s="64">
        <f>C15*C16</f>
        <v>0</v>
      </c>
      <c r="D17" s="62">
        <f>D15*D16</f>
        <v>0</v>
      </c>
      <c r="E17" s="64">
        <f>E15*E16</f>
        <v>0</v>
      </c>
      <c r="F17" s="62">
        <f t="shared" ref="F17:I17" si="5">F15*F16</f>
        <v>0</v>
      </c>
      <c r="G17" s="64">
        <f t="shared" si="5"/>
        <v>0</v>
      </c>
      <c r="H17" s="62">
        <f t="shared" si="5"/>
        <v>0</v>
      </c>
      <c r="I17" s="62">
        <f t="shared" si="5"/>
        <v>0</v>
      </c>
      <c r="J17" s="24">
        <f>SUM(B17:I17)</f>
        <v>0</v>
      </c>
      <c r="K17" s="86"/>
      <c r="L17" s="71"/>
    </row>
    <row r="18" spans="1:12" ht="43.8" customHeight="1" x14ac:dyDescent="0.3"/>
  </sheetData>
  <mergeCells count="4">
    <mergeCell ref="A1:L1"/>
    <mergeCell ref="A3:L3"/>
    <mergeCell ref="B6:L6"/>
    <mergeCell ref="B11:L11"/>
  </mergeCells>
  <pageMargins left="0.70866141732283472" right="0.70866141732283472" top="0.74803149606299213" bottom="0.74803149606299213" header="0.31496062992125984" footer="0.31496062992125984"/>
  <pageSetup paperSize="9" scale="4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FE230-DBE8-4540-8F57-A75FC043F3F0}">
  <sheetPr>
    <pageSetUpPr fitToPage="1"/>
  </sheetPr>
  <dimension ref="A1:L29"/>
  <sheetViews>
    <sheetView topLeftCell="A10" zoomScale="60" zoomScaleNormal="60" workbookViewId="0">
      <selection activeCell="J29" sqref="J29"/>
    </sheetView>
  </sheetViews>
  <sheetFormatPr baseColWidth="10" defaultColWidth="11.44140625" defaultRowHeight="14.4" x14ac:dyDescent="0.3"/>
  <cols>
    <col min="1" max="1" width="106.6640625" style="1" customWidth="1"/>
    <col min="2" max="2" width="47.44140625" style="1" bestFit="1" customWidth="1"/>
    <col min="3" max="3" width="47.44140625" style="1" customWidth="1"/>
    <col min="4" max="4" width="47.44140625" style="1" bestFit="1" customWidth="1"/>
    <col min="5" max="5" width="47.44140625" style="1" customWidth="1"/>
    <col min="6" max="6" width="47.44140625" style="1" bestFit="1" customWidth="1"/>
    <col min="7" max="9" width="47.44140625" style="1" customWidth="1"/>
    <col min="10" max="10" width="44.77734375" style="1" bestFit="1" customWidth="1"/>
    <col min="11" max="11" width="44.77734375" style="1" customWidth="1"/>
    <col min="12" max="12" width="41.88671875" style="1" customWidth="1"/>
    <col min="13" max="261" width="11.44140625" style="1"/>
    <col min="262" max="262" width="5.88671875" style="1" bestFit="1" customWidth="1"/>
    <col min="263" max="263" width="160.6640625" style="1" customWidth="1"/>
    <col min="264" max="264" width="69.33203125" style="1" customWidth="1"/>
    <col min="265" max="517" width="11.44140625" style="1"/>
    <col min="518" max="518" width="5.88671875" style="1" bestFit="1" customWidth="1"/>
    <col min="519" max="519" width="160.6640625" style="1" customWidth="1"/>
    <col min="520" max="520" width="69.33203125" style="1" customWidth="1"/>
    <col min="521" max="773" width="11.44140625" style="1"/>
    <col min="774" max="774" width="5.88671875" style="1" bestFit="1" customWidth="1"/>
    <col min="775" max="775" width="160.6640625" style="1" customWidth="1"/>
    <col min="776" max="776" width="69.33203125" style="1" customWidth="1"/>
    <col min="777" max="1029" width="11.44140625" style="1"/>
    <col min="1030" max="1030" width="5.88671875" style="1" bestFit="1" customWidth="1"/>
    <col min="1031" max="1031" width="160.6640625" style="1" customWidth="1"/>
    <col min="1032" max="1032" width="69.33203125" style="1" customWidth="1"/>
    <col min="1033" max="1285" width="11.44140625" style="1"/>
    <col min="1286" max="1286" width="5.88671875" style="1" bestFit="1" customWidth="1"/>
    <col min="1287" max="1287" width="160.6640625" style="1" customWidth="1"/>
    <col min="1288" max="1288" width="69.33203125" style="1" customWidth="1"/>
    <col min="1289" max="1541" width="11.44140625" style="1"/>
    <col min="1542" max="1542" width="5.88671875" style="1" bestFit="1" customWidth="1"/>
    <col min="1543" max="1543" width="160.6640625" style="1" customWidth="1"/>
    <col min="1544" max="1544" width="69.33203125" style="1" customWidth="1"/>
    <col min="1545" max="1797" width="11.44140625" style="1"/>
    <col min="1798" max="1798" width="5.88671875" style="1" bestFit="1" customWidth="1"/>
    <col min="1799" max="1799" width="160.6640625" style="1" customWidth="1"/>
    <col min="1800" max="1800" width="69.33203125" style="1" customWidth="1"/>
    <col min="1801" max="2053" width="11.44140625" style="1"/>
    <col min="2054" max="2054" width="5.88671875" style="1" bestFit="1" customWidth="1"/>
    <col min="2055" max="2055" width="160.6640625" style="1" customWidth="1"/>
    <col min="2056" max="2056" width="69.33203125" style="1" customWidth="1"/>
    <col min="2057" max="2309" width="11.44140625" style="1"/>
    <col min="2310" max="2310" width="5.88671875" style="1" bestFit="1" customWidth="1"/>
    <col min="2311" max="2311" width="160.6640625" style="1" customWidth="1"/>
    <col min="2312" max="2312" width="69.33203125" style="1" customWidth="1"/>
    <col min="2313" max="2565" width="11.44140625" style="1"/>
    <col min="2566" max="2566" width="5.88671875" style="1" bestFit="1" customWidth="1"/>
    <col min="2567" max="2567" width="160.6640625" style="1" customWidth="1"/>
    <col min="2568" max="2568" width="69.33203125" style="1" customWidth="1"/>
    <col min="2569" max="2821" width="11.44140625" style="1"/>
    <col min="2822" max="2822" width="5.88671875" style="1" bestFit="1" customWidth="1"/>
    <col min="2823" max="2823" width="160.6640625" style="1" customWidth="1"/>
    <col min="2824" max="2824" width="69.33203125" style="1" customWidth="1"/>
    <col min="2825" max="3077" width="11.44140625" style="1"/>
    <col min="3078" max="3078" width="5.88671875" style="1" bestFit="1" customWidth="1"/>
    <col min="3079" max="3079" width="160.6640625" style="1" customWidth="1"/>
    <col min="3080" max="3080" width="69.33203125" style="1" customWidth="1"/>
    <col min="3081" max="3333" width="11.44140625" style="1"/>
    <col min="3334" max="3334" width="5.88671875" style="1" bestFit="1" customWidth="1"/>
    <col min="3335" max="3335" width="160.6640625" style="1" customWidth="1"/>
    <col min="3336" max="3336" width="69.33203125" style="1" customWidth="1"/>
    <col min="3337" max="3589" width="11.44140625" style="1"/>
    <col min="3590" max="3590" width="5.88671875" style="1" bestFit="1" customWidth="1"/>
    <col min="3591" max="3591" width="160.6640625" style="1" customWidth="1"/>
    <col min="3592" max="3592" width="69.33203125" style="1" customWidth="1"/>
    <col min="3593" max="3845" width="11.44140625" style="1"/>
    <col min="3846" max="3846" width="5.88671875" style="1" bestFit="1" customWidth="1"/>
    <col min="3847" max="3847" width="160.6640625" style="1" customWidth="1"/>
    <col min="3848" max="3848" width="69.33203125" style="1" customWidth="1"/>
    <col min="3849" max="4101" width="11.44140625" style="1"/>
    <col min="4102" max="4102" width="5.88671875" style="1" bestFit="1" customWidth="1"/>
    <col min="4103" max="4103" width="160.6640625" style="1" customWidth="1"/>
    <col min="4104" max="4104" width="69.33203125" style="1" customWidth="1"/>
    <col min="4105" max="4357" width="11.44140625" style="1"/>
    <col min="4358" max="4358" width="5.88671875" style="1" bestFit="1" customWidth="1"/>
    <col min="4359" max="4359" width="160.6640625" style="1" customWidth="1"/>
    <col min="4360" max="4360" width="69.33203125" style="1" customWidth="1"/>
    <col min="4361" max="4613" width="11.44140625" style="1"/>
    <col min="4614" max="4614" width="5.88671875" style="1" bestFit="1" customWidth="1"/>
    <col min="4615" max="4615" width="160.6640625" style="1" customWidth="1"/>
    <col min="4616" max="4616" width="69.33203125" style="1" customWidth="1"/>
    <col min="4617" max="4869" width="11.44140625" style="1"/>
    <col min="4870" max="4870" width="5.88671875" style="1" bestFit="1" customWidth="1"/>
    <col min="4871" max="4871" width="160.6640625" style="1" customWidth="1"/>
    <col min="4872" max="4872" width="69.33203125" style="1" customWidth="1"/>
    <col min="4873" max="5125" width="11.44140625" style="1"/>
    <col min="5126" max="5126" width="5.88671875" style="1" bestFit="1" customWidth="1"/>
    <col min="5127" max="5127" width="160.6640625" style="1" customWidth="1"/>
    <col min="5128" max="5128" width="69.33203125" style="1" customWidth="1"/>
    <col min="5129" max="5381" width="11.44140625" style="1"/>
    <col min="5382" max="5382" width="5.88671875" style="1" bestFit="1" customWidth="1"/>
    <col min="5383" max="5383" width="160.6640625" style="1" customWidth="1"/>
    <col min="5384" max="5384" width="69.33203125" style="1" customWidth="1"/>
    <col min="5385" max="5637" width="11.44140625" style="1"/>
    <col min="5638" max="5638" width="5.88671875" style="1" bestFit="1" customWidth="1"/>
    <col min="5639" max="5639" width="160.6640625" style="1" customWidth="1"/>
    <col min="5640" max="5640" width="69.33203125" style="1" customWidth="1"/>
    <col min="5641" max="5893" width="11.44140625" style="1"/>
    <col min="5894" max="5894" width="5.88671875" style="1" bestFit="1" customWidth="1"/>
    <col min="5895" max="5895" width="160.6640625" style="1" customWidth="1"/>
    <col min="5896" max="5896" width="69.33203125" style="1" customWidth="1"/>
    <col min="5897" max="6149" width="11.44140625" style="1"/>
    <col min="6150" max="6150" width="5.88671875" style="1" bestFit="1" customWidth="1"/>
    <col min="6151" max="6151" width="160.6640625" style="1" customWidth="1"/>
    <col min="6152" max="6152" width="69.33203125" style="1" customWidth="1"/>
    <col min="6153" max="6405" width="11.44140625" style="1"/>
    <col min="6406" max="6406" width="5.88671875" style="1" bestFit="1" customWidth="1"/>
    <col min="6407" max="6407" width="160.6640625" style="1" customWidth="1"/>
    <col min="6408" max="6408" width="69.33203125" style="1" customWidth="1"/>
    <col min="6409" max="6661" width="11.44140625" style="1"/>
    <col min="6662" max="6662" width="5.88671875" style="1" bestFit="1" customWidth="1"/>
    <col min="6663" max="6663" width="160.6640625" style="1" customWidth="1"/>
    <col min="6664" max="6664" width="69.33203125" style="1" customWidth="1"/>
    <col min="6665" max="6917" width="11.44140625" style="1"/>
    <col min="6918" max="6918" width="5.88671875" style="1" bestFit="1" customWidth="1"/>
    <col min="6919" max="6919" width="160.6640625" style="1" customWidth="1"/>
    <col min="6920" max="6920" width="69.33203125" style="1" customWidth="1"/>
    <col min="6921" max="7173" width="11.44140625" style="1"/>
    <col min="7174" max="7174" width="5.88671875" style="1" bestFit="1" customWidth="1"/>
    <col min="7175" max="7175" width="160.6640625" style="1" customWidth="1"/>
    <col min="7176" max="7176" width="69.33203125" style="1" customWidth="1"/>
    <col min="7177" max="7429" width="11.44140625" style="1"/>
    <col min="7430" max="7430" width="5.88671875" style="1" bestFit="1" customWidth="1"/>
    <col min="7431" max="7431" width="160.6640625" style="1" customWidth="1"/>
    <col min="7432" max="7432" width="69.33203125" style="1" customWidth="1"/>
    <col min="7433" max="7685" width="11.44140625" style="1"/>
    <col min="7686" max="7686" width="5.88671875" style="1" bestFit="1" customWidth="1"/>
    <col min="7687" max="7687" width="160.6640625" style="1" customWidth="1"/>
    <col min="7688" max="7688" width="69.33203125" style="1" customWidth="1"/>
    <col min="7689" max="7941" width="11.44140625" style="1"/>
    <col min="7942" max="7942" width="5.88671875" style="1" bestFit="1" customWidth="1"/>
    <col min="7943" max="7943" width="160.6640625" style="1" customWidth="1"/>
    <col min="7944" max="7944" width="69.33203125" style="1" customWidth="1"/>
    <col min="7945" max="8197" width="11.44140625" style="1"/>
    <col min="8198" max="8198" width="5.88671875" style="1" bestFit="1" customWidth="1"/>
    <col min="8199" max="8199" width="160.6640625" style="1" customWidth="1"/>
    <col min="8200" max="8200" width="69.33203125" style="1" customWidth="1"/>
    <col min="8201" max="8453" width="11.44140625" style="1"/>
    <col min="8454" max="8454" width="5.88671875" style="1" bestFit="1" customWidth="1"/>
    <col min="8455" max="8455" width="160.6640625" style="1" customWidth="1"/>
    <col min="8456" max="8456" width="69.33203125" style="1" customWidth="1"/>
    <col min="8457" max="8709" width="11.44140625" style="1"/>
    <col min="8710" max="8710" width="5.88671875" style="1" bestFit="1" customWidth="1"/>
    <col min="8711" max="8711" width="160.6640625" style="1" customWidth="1"/>
    <col min="8712" max="8712" width="69.33203125" style="1" customWidth="1"/>
    <col min="8713" max="8965" width="11.44140625" style="1"/>
    <col min="8966" max="8966" width="5.88671875" style="1" bestFit="1" customWidth="1"/>
    <col min="8967" max="8967" width="160.6640625" style="1" customWidth="1"/>
    <col min="8968" max="8968" width="69.33203125" style="1" customWidth="1"/>
    <col min="8969" max="9221" width="11.44140625" style="1"/>
    <col min="9222" max="9222" width="5.88671875" style="1" bestFit="1" customWidth="1"/>
    <col min="9223" max="9223" width="160.6640625" style="1" customWidth="1"/>
    <col min="9224" max="9224" width="69.33203125" style="1" customWidth="1"/>
    <col min="9225" max="9477" width="11.44140625" style="1"/>
    <col min="9478" max="9478" width="5.88671875" style="1" bestFit="1" customWidth="1"/>
    <col min="9479" max="9479" width="160.6640625" style="1" customWidth="1"/>
    <col min="9480" max="9480" width="69.33203125" style="1" customWidth="1"/>
    <col min="9481" max="9733" width="11.44140625" style="1"/>
    <col min="9734" max="9734" width="5.88671875" style="1" bestFit="1" customWidth="1"/>
    <col min="9735" max="9735" width="160.6640625" style="1" customWidth="1"/>
    <col min="9736" max="9736" width="69.33203125" style="1" customWidth="1"/>
    <col min="9737" max="9989" width="11.44140625" style="1"/>
    <col min="9990" max="9990" width="5.88671875" style="1" bestFit="1" customWidth="1"/>
    <col min="9991" max="9991" width="160.6640625" style="1" customWidth="1"/>
    <col min="9992" max="9992" width="69.33203125" style="1" customWidth="1"/>
    <col min="9993" max="10245" width="11.44140625" style="1"/>
    <col min="10246" max="10246" width="5.88671875" style="1" bestFit="1" customWidth="1"/>
    <col min="10247" max="10247" width="160.6640625" style="1" customWidth="1"/>
    <col min="10248" max="10248" width="69.33203125" style="1" customWidth="1"/>
    <col min="10249" max="10501" width="11.44140625" style="1"/>
    <col min="10502" max="10502" width="5.88671875" style="1" bestFit="1" customWidth="1"/>
    <col min="10503" max="10503" width="160.6640625" style="1" customWidth="1"/>
    <col min="10504" max="10504" width="69.33203125" style="1" customWidth="1"/>
    <col min="10505" max="10757" width="11.44140625" style="1"/>
    <col min="10758" max="10758" width="5.88671875" style="1" bestFit="1" customWidth="1"/>
    <col min="10759" max="10759" width="160.6640625" style="1" customWidth="1"/>
    <col min="10760" max="10760" width="69.33203125" style="1" customWidth="1"/>
    <col min="10761" max="11013" width="11.44140625" style="1"/>
    <col min="11014" max="11014" width="5.88671875" style="1" bestFit="1" customWidth="1"/>
    <col min="11015" max="11015" width="160.6640625" style="1" customWidth="1"/>
    <col min="11016" max="11016" width="69.33203125" style="1" customWidth="1"/>
    <col min="11017" max="11269" width="11.44140625" style="1"/>
    <col min="11270" max="11270" width="5.88671875" style="1" bestFit="1" customWidth="1"/>
    <col min="11271" max="11271" width="160.6640625" style="1" customWidth="1"/>
    <col min="11272" max="11272" width="69.33203125" style="1" customWidth="1"/>
    <col min="11273" max="11525" width="11.44140625" style="1"/>
    <col min="11526" max="11526" width="5.88671875" style="1" bestFit="1" customWidth="1"/>
    <col min="11527" max="11527" width="160.6640625" style="1" customWidth="1"/>
    <col min="11528" max="11528" width="69.33203125" style="1" customWidth="1"/>
    <col min="11529" max="11781" width="11.44140625" style="1"/>
    <col min="11782" max="11782" width="5.88671875" style="1" bestFit="1" customWidth="1"/>
    <col min="11783" max="11783" width="160.6640625" style="1" customWidth="1"/>
    <col min="11784" max="11784" width="69.33203125" style="1" customWidth="1"/>
    <col min="11785" max="12037" width="11.44140625" style="1"/>
    <col min="12038" max="12038" width="5.88671875" style="1" bestFit="1" customWidth="1"/>
    <col min="12039" max="12039" width="160.6640625" style="1" customWidth="1"/>
    <col min="12040" max="12040" width="69.33203125" style="1" customWidth="1"/>
    <col min="12041" max="12293" width="11.44140625" style="1"/>
    <col min="12294" max="12294" width="5.88671875" style="1" bestFit="1" customWidth="1"/>
    <col min="12295" max="12295" width="160.6640625" style="1" customWidth="1"/>
    <col min="12296" max="12296" width="69.33203125" style="1" customWidth="1"/>
    <col min="12297" max="12549" width="11.44140625" style="1"/>
    <col min="12550" max="12550" width="5.88671875" style="1" bestFit="1" customWidth="1"/>
    <col min="12551" max="12551" width="160.6640625" style="1" customWidth="1"/>
    <col min="12552" max="12552" width="69.33203125" style="1" customWidth="1"/>
    <col min="12553" max="12805" width="11.44140625" style="1"/>
    <col min="12806" max="12806" width="5.88671875" style="1" bestFit="1" customWidth="1"/>
    <col min="12807" max="12807" width="160.6640625" style="1" customWidth="1"/>
    <col min="12808" max="12808" width="69.33203125" style="1" customWidth="1"/>
    <col min="12809" max="13061" width="11.44140625" style="1"/>
    <col min="13062" max="13062" width="5.88671875" style="1" bestFit="1" customWidth="1"/>
    <col min="13063" max="13063" width="160.6640625" style="1" customWidth="1"/>
    <col min="13064" max="13064" width="69.33203125" style="1" customWidth="1"/>
    <col min="13065" max="13317" width="11.44140625" style="1"/>
    <col min="13318" max="13318" width="5.88671875" style="1" bestFit="1" customWidth="1"/>
    <col min="13319" max="13319" width="160.6640625" style="1" customWidth="1"/>
    <col min="13320" max="13320" width="69.33203125" style="1" customWidth="1"/>
    <col min="13321" max="13573" width="11.44140625" style="1"/>
    <col min="13574" max="13574" width="5.88671875" style="1" bestFit="1" customWidth="1"/>
    <col min="13575" max="13575" width="160.6640625" style="1" customWidth="1"/>
    <col min="13576" max="13576" width="69.33203125" style="1" customWidth="1"/>
    <col min="13577" max="13829" width="11.44140625" style="1"/>
    <col min="13830" max="13830" width="5.88671875" style="1" bestFit="1" customWidth="1"/>
    <col min="13831" max="13831" width="160.6640625" style="1" customWidth="1"/>
    <col min="13832" max="13832" width="69.33203125" style="1" customWidth="1"/>
    <col min="13833" max="14085" width="11.44140625" style="1"/>
    <col min="14086" max="14086" width="5.88671875" style="1" bestFit="1" customWidth="1"/>
    <col min="14087" max="14087" width="160.6640625" style="1" customWidth="1"/>
    <col min="14088" max="14088" width="69.33203125" style="1" customWidth="1"/>
    <col min="14089" max="14341" width="11.44140625" style="1"/>
    <col min="14342" max="14342" width="5.88671875" style="1" bestFit="1" customWidth="1"/>
    <col min="14343" max="14343" width="160.6640625" style="1" customWidth="1"/>
    <col min="14344" max="14344" width="69.33203125" style="1" customWidth="1"/>
    <col min="14345" max="14597" width="11.44140625" style="1"/>
    <col min="14598" max="14598" width="5.88671875" style="1" bestFit="1" customWidth="1"/>
    <col min="14599" max="14599" width="160.6640625" style="1" customWidth="1"/>
    <col min="14600" max="14600" width="69.33203125" style="1" customWidth="1"/>
    <col min="14601" max="14853" width="11.44140625" style="1"/>
    <col min="14854" max="14854" width="5.88671875" style="1" bestFit="1" customWidth="1"/>
    <col min="14855" max="14855" width="160.6640625" style="1" customWidth="1"/>
    <col min="14856" max="14856" width="69.33203125" style="1" customWidth="1"/>
    <col min="14857" max="15109" width="11.44140625" style="1"/>
    <col min="15110" max="15110" width="5.88671875" style="1" bestFit="1" customWidth="1"/>
    <col min="15111" max="15111" width="160.6640625" style="1" customWidth="1"/>
    <col min="15112" max="15112" width="69.33203125" style="1" customWidth="1"/>
    <col min="15113" max="15365" width="11.44140625" style="1"/>
    <col min="15366" max="15366" width="5.88671875" style="1" bestFit="1" customWidth="1"/>
    <col min="15367" max="15367" width="160.6640625" style="1" customWidth="1"/>
    <col min="15368" max="15368" width="69.33203125" style="1" customWidth="1"/>
    <col min="15369" max="15621" width="11.44140625" style="1"/>
    <col min="15622" max="15622" width="5.88671875" style="1" bestFit="1" customWidth="1"/>
    <col min="15623" max="15623" width="160.6640625" style="1" customWidth="1"/>
    <col min="15624" max="15624" width="69.33203125" style="1" customWidth="1"/>
    <col min="15625" max="15877" width="11.44140625" style="1"/>
    <col min="15878" max="15878" width="5.88671875" style="1" bestFit="1" customWidth="1"/>
    <col min="15879" max="15879" width="160.6640625" style="1" customWidth="1"/>
    <col min="15880" max="15880" width="69.33203125" style="1" customWidth="1"/>
    <col min="15881" max="16133" width="11.44140625" style="1"/>
    <col min="16134" max="16134" width="5.88671875" style="1" bestFit="1" customWidth="1"/>
    <col min="16135" max="16135" width="160.6640625" style="1" customWidth="1"/>
    <col min="16136" max="16136" width="69.33203125" style="1" customWidth="1"/>
    <col min="16137" max="16384" width="11.44140625" style="1"/>
  </cols>
  <sheetData>
    <row r="1" spans="1:12" s="2" customFormat="1" ht="185.4" customHeight="1" thickTop="1" thickBot="1" x14ac:dyDescent="0.35">
      <c r="A1" s="136" t="s">
        <v>210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</row>
    <row r="2" spans="1:12" s="2" customFormat="1" ht="19.5" customHeight="1" thickTop="1" thickBot="1" x14ac:dyDescent="0.35">
      <c r="A2" s="3"/>
      <c r="B2" s="4"/>
      <c r="C2" s="4"/>
      <c r="D2" s="4"/>
      <c r="E2" s="4"/>
      <c r="F2" s="1"/>
      <c r="G2" s="1"/>
      <c r="H2" s="1"/>
      <c r="I2" s="1"/>
    </row>
    <row r="3" spans="1:12" ht="85.2" customHeight="1" thickTop="1" thickBot="1" x14ac:dyDescent="0.35">
      <c r="A3" s="136" t="s">
        <v>190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</row>
    <row r="4" spans="1:12" s="2" customFormat="1" ht="19.5" customHeight="1" thickTop="1" x14ac:dyDescent="0.3">
      <c r="A4" s="3"/>
      <c r="B4" s="3"/>
      <c r="C4" s="3"/>
      <c r="D4" s="3"/>
      <c r="E4" s="3"/>
      <c r="F4" s="1"/>
      <c r="G4" s="1"/>
      <c r="H4" s="1"/>
      <c r="I4" s="1"/>
    </row>
    <row r="5" spans="1:12" s="2" customFormat="1" ht="129.6" customHeight="1" x14ac:dyDescent="0.3">
      <c r="A5" s="16" t="s">
        <v>0</v>
      </c>
      <c r="B5" s="5" t="s">
        <v>191</v>
      </c>
      <c r="C5" s="11" t="s">
        <v>195</v>
      </c>
      <c r="D5" s="9" t="s">
        <v>192</v>
      </c>
      <c r="E5" s="16" t="s">
        <v>196</v>
      </c>
      <c r="F5" s="127" t="s">
        <v>193</v>
      </c>
      <c r="G5" s="16" t="s">
        <v>197</v>
      </c>
      <c r="H5" s="127" t="s">
        <v>194</v>
      </c>
      <c r="I5" s="11" t="s">
        <v>198</v>
      </c>
      <c r="J5" s="9" t="s">
        <v>1</v>
      </c>
      <c r="K5" s="9" t="s">
        <v>188</v>
      </c>
      <c r="L5" s="5" t="s">
        <v>187</v>
      </c>
    </row>
    <row r="6" spans="1:12" s="2" customFormat="1" ht="34.950000000000003" customHeight="1" x14ac:dyDescent="0.3">
      <c r="A6" s="17" t="s">
        <v>47</v>
      </c>
      <c r="B6" s="137"/>
      <c r="C6" s="138"/>
      <c r="D6" s="138"/>
      <c r="E6" s="138"/>
      <c r="F6" s="138"/>
      <c r="G6" s="138"/>
      <c r="H6" s="138"/>
      <c r="I6" s="138"/>
      <c r="J6" s="138"/>
      <c r="K6" s="138"/>
      <c r="L6" s="139"/>
    </row>
    <row r="7" spans="1:12" s="2" customFormat="1" ht="34.950000000000003" customHeight="1" x14ac:dyDescent="0.3">
      <c r="A7" s="31" t="s">
        <v>13</v>
      </c>
      <c r="B7" s="8"/>
      <c r="C7" s="20"/>
      <c r="D7" s="14"/>
      <c r="E7" s="20"/>
      <c r="F7" s="14"/>
      <c r="G7" s="20"/>
      <c r="H7" s="14"/>
      <c r="I7" s="20"/>
      <c r="J7" s="14">
        <f>SUM(B7:I7)</f>
        <v>0</v>
      </c>
      <c r="K7" s="88"/>
      <c r="L7" s="8">
        <f>J7*K7</f>
        <v>0</v>
      </c>
    </row>
    <row r="8" spans="1:12" s="2" customFormat="1" ht="34.950000000000003" customHeight="1" x14ac:dyDescent="0.3">
      <c r="A8" s="32" t="s">
        <v>14</v>
      </c>
      <c r="B8" s="8"/>
      <c r="C8" s="20"/>
      <c r="D8" s="14"/>
      <c r="E8" s="20"/>
      <c r="F8" s="14"/>
      <c r="G8" s="20"/>
      <c r="H8" s="14"/>
      <c r="I8" s="20"/>
      <c r="J8" s="14">
        <f t="shared" ref="J7:J24" si="0">SUM(B8:I8)</f>
        <v>0</v>
      </c>
      <c r="K8" s="88"/>
      <c r="L8" s="8">
        <f t="shared" ref="L8:L23" si="1">J8*K8</f>
        <v>0</v>
      </c>
    </row>
    <row r="9" spans="1:12" s="2" customFormat="1" ht="34.950000000000003" customHeight="1" x14ac:dyDescent="0.3">
      <c r="A9" s="31" t="s">
        <v>15</v>
      </c>
      <c r="B9" s="8"/>
      <c r="C9" s="20"/>
      <c r="D9" s="14"/>
      <c r="E9" s="20"/>
      <c r="F9" s="14"/>
      <c r="G9" s="20"/>
      <c r="H9" s="14"/>
      <c r="I9" s="20"/>
      <c r="J9" s="14">
        <f t="shared" si="0"/>
        <v>0</v>
      </c>
      <c r="K9" s="88"/>
      <c r="L9" s="8">
        <f t="shared" si="1"/>
        <v>0</v>
      </c>
    </row>
    <row r="10" spans="1:12" s="2" customFormat="1" ht="34.950000000000003" customHeight="1" x14ac:dyDescent="0.3">
      <c r="A10" s="32" t="s">
        <v>16</v>
      </c>
      <c r="B10" s="8"/>
      <c r="C10" s="20"/>
      <c r="D10" s="14"/>
      <c r="E10" s="20"/>
      <c r="F10" s="14"/>
      <c r="G10" s="20"/>
      <c r="H10" s="14"/>
      <c r="I10" s="20"/>
      <c r="J10" s="14">
        <f t="shared" si="0"/>
        <v>0</v>
      </c>
      <c r="K10" s="88"/>
      <c r="L10" s="8">
        <f>J10*K10</f>
        <v>0</v>
      </c>
    </row>
    <row r="11" spans="1:12" s="2" customFormat="1" ht="34.950000000000003" customHeight="1" x14ac:dyDescent="0.3">
      <c r="A11" s="31" t="s">
        <v>17</v>
      </c>
      <c r="B11" s="65"/>
      <c r="C11" s="66"/>
      <c r="D11" s="67"/>
      <c r="E11" s="66"/>
      <c r="F11" s="67"/>
      <c r="G11" s="66"/>
      <c r="H11" s="67"/>
      <c r="I11" s="66"/>
      <c r="J11" s="14">
        <f t="shared" si="0"/>
        <v>0</v>
      </c>
      <c r="K11" s="91"/>
      <c r="L11" s="8">
        <f t="shared" si="1"/>
        <v>0</v>
      </c>
    </row>
    <row r="12" spans="1:12" s="2" customFormat="1" ht="34.950000000000003" customHeight="1" x14ac:dyDescent="0.3">
      <c r="A12" s="31" t="s">
        <v>18</v>
      </c>
      <c r="B12" s="8"/>
      <c r="C12" s="20"/>
      <c r="D12" s="14"/>
      <c r="E12" s="20"/>
      <c r="F12" s="14"/>
      <c r="G12" s="20"/>
      <c r="H12" s="14"/>
      <c r="I12" s="20"/>
      <c r="J12" s="14">
        <f t="shared" si="0"/>
        <v>0</v>
      </c>
      <c r="K12" s="88"/>
      <c r="L12" s="8">
        <f t="shared" si="1"/>
        <v>0</v>
      </c>
    </row>
    <row r="13" spans="1:12" s="2" customFormat="1" ht="34.950000000000003" customHeight="1" x14ac:dyDescent="0.3">
      <c r="A13" s="31" t="s">
        <v>19</v>
      </c>
      <c r="B13" s="8"/>
      <c r="C13" s="20"/>
      <c r="D13" s="14"/>
      <c r="E13" s="20"/>
      <c r="F13" s="14"/>
      <c r="G13" s="20"/>
      <c r="H13" s="14"/>
      <c r="I13" s="20"/>
      <c r="J13" s="14">
        <f t="shared" si="0"/>
        <v>0</v>
      </c>
      <c r="K13" s="88"/>
      <c r="L13" s="8">
        <f t="shared" si="1"/>
        <v>0</v>
      </c>
    </row>
    <row r="14" spans="1:12" s="2" customFormat="1" ht="34.950000000000003" customHeight="1" x14ac:dyDescent="0.3">
      <c r="A14" s="31" t="s">
        <v>20</v>
      </c>
      <c r="B14" s="8"/>
      <c r="C14" s="20"/>
      <c r="D14" s="14"/>
      <c r="E14" s="20"/>
      <c r="F14" s="14"/>
      <c r="G14" s="20"/>
      <c r="H14" s="14"/>
      <c r="I14" s="20"/>
      <c r="J14" s="14">
        <f t="shared" si="0"/>
        <v>0</v>
      </c>
      <c r="K14" s="88"/>
      <c r="L14" s="8">
        <f t="shared" si="1"/>
        <v>0</v>
      </c>
    </row>
    <row r="15" spans="1:12" s="2" customFormat="1" ht="34.950000000000003" customHeight="1" x14ac:dyDescent="0.3">
      <c r="A15" s="31" t="s">
        <v>21</v>
      </c>
      <c r="B15" s="8"/>
      <c r="C15" s="20"/>
      <c r="D15" s="14"/>
      <c r="E15" s="20"/>
      <c r="F15" s="14"/>
      <c r="G15" s="20"/>
      <c r="H15" s="14"/>
      <c r="I15" s="20"/>
      <c r="J15" s="14">
        <f t="shared" si="0"/>
        <v>0</v>
      </c>
      <c r="K15" s="88"/>
      <c r="L15" s="8">
        <f t="shared" si="1"/>
        <v>0</v>
      </c>
    </row>
    <row r="16" spans="1:12" s="2" customFormat="1" ht="34.950000000000003" customHeight="1" x14ac:dyDescent="0.3">
      <c r="A16" s="31" t="s">
        <v>22</v>
      </c>
      <c r="B16" s="8"/>
      <c r="C16" s="20"/>
      <c r="D16" s="14"/>
      <c r="E16" s="20"/>
      <c r="F16" s="14"/>
      <c r="G16" s="20"/>
      <c r="H16" s="14"/>
      <c r="I16" s="20"/>
      <c r="J16" s="14">
        <f t="shared" si="0"/>
        <v>0</v>
      </c>
      <c r="K16" s="88"/>
      <c r="L16" s="8">
        <f t="shared" si="1"/>
        <v>0</v>
      </c>
    </row>
    <row r="17" spans="1:12" s="2" customFormat="1" ht="34.950000000000003" customHeight="1" x14ac:dyDescent="0.3">
      <c r="A17" s="31" t="s">
        <v>23</v>
      </c>
      <c r="B17" s="8"/>
      <c r="C17" s="20"/>
      <c r="D17" s="14"/>
      <c r="E17" s="20"/>
      <c r="F17" s="14"/>
      <c r="G17" s="20"/>
      <c r="H17" s="14"/>
      <c r="I17" s="20"/>
      <c r="J17" s="14">
        <f t="shared" si="0"/>
        <v>0</v>
      </c>
      <c r="K17" s="88"/>
      <c r="L17" s="8">
        <f t="shared" si="1"/>
        <v>0</v>
      </c>
    </row>
    <row r="18" spans="1:12" s="2" customFormat="1" ht="34.950000000000003" customHeight="1" x14ac:dyDescent="0.3">
      <c r="A18" s="31" t="s">
        <v>24</v>
      </c>
      <c r="B18" s="8"/>
      <c r="C18" s="20"/>
      <c r="D18" s="14"/>
      <c r="E18" s="20"/>
      <c r="F18" s="14"/>
      <c r="G18" s="20"/>
      <c r="H18" s="14"/>
      <c r="I18" s="20"/>
      <c r="J18" s="14">
        <f t="shared" si="0"/>
        <v>0</v>
      </c>
      <c r="K18" s="88"/>
      <c r="L18" s="8">
        <f t="shared" si="1"/>
        <v>0</v>
      </c>
    </row>
    <row r="19" spans="1:12" s="2" customFormat="1" ht="34.950000000000003" customHeight="1" x14ac:dyDescent="0.3">
      <c r="A19" s="31" t="s">
        <v>25</v>
      </c>
      <c r="B19" s="8"/>
      <c r="C19" s="20"/>
      <c r="D19" s="14"/>
      <c r="E19" s="20"/>
      <c r="F19" s="14"/>
      <c r="G19" s="20"/>
      <c r="H19" s="14"/>
      <c r="I19" s="20"/>
      <c r="J19" s="14">
        <f t="shared" si="0"/>
        <v>0</v>
      </c>
      <c r="K19" s="88"/>
      <c r="L19" s="8">
        <f t="shared" si="1"/>
        <v>0</v>
      </c>
    </row>
    <row r="20" spans="1:12" s="2" customFormat="1" ht="34.950000000000003" customHeight="1" x14ac:dyDescent="0.3">
      <c r="A20" s="31" t="s">
        <v>26</v>
      </c>
      <c r="B20" s="8"/>
      <c r="C20" s="20"/>
      <c r="D20" s="14"/>
      <c r="E20" s="20"/>
      <c r="F20" s="14"/>
      <c r="G20" s="20"/>
      <c r="H20" s="14"/>
      <c r="I20" s="20"/>
      <c r="J20" s="14">
        <f t="shared" si="0"/>
        <v>0</v>
      </c>
      <c r="K20" s="88"/>
      <c r="L20" s="8">
        <f t="shared" si="1"/>
        <v>0</v>
      </c>
    </row>
    <row r="21" spans="1:12" s="2" customFormat="1" ht="34.950000000000003" customHeight="1" x14ac:dyDescent="0.3">
      <c r="A21" s="31" t="s">
        <v>27</v>
      </c>
      <c r="B21" s="8"/>
      <c r="C21" s="20"/>
      <c r="D21" s="14"/>
      <c r="E21" s="20"/>
      <c r="F21" s="14"/>
      <c r="G21" s="20"/>
      <c r="H21" s="14"/>
      <c r="I21" s="20"/>
      <c r="J21" s="14">
        <f t="shared" si="0"/>
        <v>0</v>
      </c>
      <c r="K21" s="88"/>
      <c r="L21" s="8">
        <f t="shared" si="1"/>
        <v>0</v>
      </c>
    </row>
    <row r="22" spans="1:12" s="2" customFormat="1" ht="34.950000000000003" customHeight="1" x14ac:dyDescent="0.3">
      <c r="A22" s="31" t="s">
        <v>28</v>
      </c>
      <c r="B22" s="8"/>
      <c r="C22" s="20"/>
      <c r="D22" s="14"/>
      <c r="E22" s="20"/>
      <c r="F22" s="14"/>
      <c r="G22" s="20"/>
      <c r="H22" s="14"/>
      <c r="I22" s="20"/>
      <c r="J22" s="14">
        <f t="shared" si="0"/>
        <v>0</v>
      </c>
      <c r="K22" s="88"/>
      <c r="L22" s="8">
        <f t="shared" si="1"/>
        <v>0</v>
      </c>
    </row>
    <row r="23" spans="1:12" s="2" customFormat="1" ht="34.950000000000003" customHeight="1" x14ac:dyDescent="0.3">
      <c r="A23" s="31" t="s">
        <v>29</v>
      </c>
      <c r="B23" s="8"/>
      <c r="C23" s="20"/>
      <c r="D23" s="14"/>
      <c r="E23" s="20"/>
      <c r="F23" s="14"/>
      <c r="G23" s="20"/>
      <c r="H23" s="14"/>
      <c r="I23" s="20"/>
      <c r="J23" s="14">
        <f t="shared" si="0"/>
        <v>0</v>
      </c>
      <c r="K23" s="88"/>
      <c r="L23" s="8">
        <f t="shared" si="1"/>
        <v>0</v>
      </c>
    </row>
    <row r="24" spans="1:12" s="2" customFormat="1" ht="34.950000000000003" customHeight="1" x14ac:dyDescent="0.3">
      <c r="A24" s="31" t="s">
        <v>30</v>
      </c>
      <c r="B24" s="8"/>
      <c r="C24" s="20"/>
      <c r="D24" s="14"/>
      <c r="E24" s="20"/>
      <c r="F24" s="14"/>
      <c r="G24" s="20"/>
      <c r="H24" s="14"/>
      <c r="I24" s="20"/>
      <c r="J24" s="14">
        <f t="shared" si="0"/>
        <v>0</v>
      </c>
      <c r="K24" s="92"/>
      <c r="L24" s="8">
        <f>J24*K24</f>
        <v>0</v>
      </c>
    </row>
    <row r="25" spans="1:12" x14ac:dyDescent="0.3">
      <c r="J25" s="26"/>
      <c r="L25" s="30"/>
    </row>
    <row r="26" spans="1:12" ht="40.049999999999997" customHeight="1" x14ac:dyDescent="0.3">
      <c r="A26" s="7" t="s">
        <v>10</v>
      </c>
      <c r="B26" s="62">
        <f>SUM(B7:B24)</f>
        <v>0</v>
      </c>
      <c r="C26" s="106">
        <f t="shared" ref="B26:I26" si="2">SUM(C7:C24)</f>
        <v>0</v>
      </c>
      <c r="D26" s="110">
        <f t="shared" si="2"/>
        <v>0</v>
      </c>
      <c r="E26" s="64">
        <f t="shared" si="2"/>
        <v>0</v>
      </c>
      <c r="F26" s="62">
        <f t="shared" si="2"/>
        <v>0</v>
      </c>
      <c r="G26" s="64">
        <f t="shared" si="2"/>
        <v>0</v>
      </c>
      <c r="H26" s="62">
        <f t="shared" si="2"/>
        <v>0</v>
      </c>
      <c r="I26" s="64">
        <f t="shared" si="2"/>
        <v>0</v>
      </c>
      <c r="J26" s="14">
        <f>SUM(B26:I26)</f>
        <v>0</v>
      </c>
      <c r="K26" s="68"/>
      <c r="L26" s="68"/>
    </row>
    <row r="27" spans="1:12" ht="73.2" customHeight="1" x14ac:dyDescent="0.3">
      <c r="A27" s="7" t="s">
        <v>189</v>
      </c>
      <c r="B27" s="85"/>
      <c r="C27" s="84"/>
      <c r="D27" s="85"/>
      <c r="E27" s="84"/>
      <c r="F27" s="85"/>
      <c r="G27" s="84"/>
      <c r="H27" s="85"/>
      <c r="I27" s="84"/>
      <c r="J27" s="89"/>
      <c r="K27" s="90"/>
      <c r="L27" s="90"/>
    </row>
    <row r="28" spans="1:12" ht="43.8" customHeight="1" x14ac:dyDescent="0.3">
      <c r="A28" s="7" t="s">
        <v>11</v>
      </c>
      <c r="B28" s="62">
        <f>B26*B27</f>
        <v>0</v>
      </c>
      <c r="C28" s="64">
        <f t="shared" ref="B28:I28" si="3">C26*C27</f>
        <v>0</v>
      </c>
      <c r="D28" s="62">
        <f t="shared" si="3"/>
        <v>0</v>
      </c>
      <c r="E28" s="64">
        <f t="shared" si="3"/>
        <v>0</v>
      </c>
      <c r="F28" s="62">
        <f t="shared" si="3"/>
        <v>0</v>
      </c>
      <c r="G28" s="64">
        <f t="shared" si="3"/>
        <v>0</v>
      </c>
      <c r="H28" s="62">
        <f t="shared" si="3"/>
        <v>0</v>
      </c>
      <c r="I28" s="64">
        <f t="shared" si="3"/>
        <v>0</v>
      </c>
      <c r="J28" s="14">
        <f>SUM(B28:I28)</f>
        <v>0</v>
      </c>
      <c r="K28" s="72"/>
      <c r="L28" s="72"/>
    </row>
    <row r="29" spans="1:12" ht="43.8" customHeight="1" x14ac:dyDescent="0.3"/>
  </sheetData>
  <mergeCells count="3">
    <mergeCell ref="A1:L1"/>
    <mergeCell ref="A3:L3"/>
    <mergeCell ref="B6:L6"/>
  </mergeCells>
  <pageMargins left="0.70866141732283472" right="0.70866141732283472" top="0.74803149606299213" bottom="0.74803149606299213" header="0.31496062992125984" footer="0.31496062992125984"/>
  <pageSetup paperSize="9" scale="44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57F28-5749-4951-9F9C-731323955966}">
  <sheetPr>
    <pageSetUpPr fitToPage="1"/>
  </sheetPr>
  <dimension ref="A1:L38"/>
  <sheetViews>
    <sheetView topLeftCell="A16" zoomScale="60" zoomScaleNormal="60" workbookViewId="0">
      <selection activeCell="J38" sqref="J38"/>
    </sheetView>
  </sheetViews>
  <sheetFormatPr baseColWidth="10" defaultColWidth="11.44140625" defaultRowHeight="14.4" x14ac:dyDescent="0.3"/>
  <cols>
    <col min="1" max="1" width="106.6640625" style="1" customWidth="1"/>
    <col min="2" max="2" width="47.44140625" style="1" bestFit="1" customWidth="1"/>
    <col min="3" max="3" width="47.44140625" style="1" customWidth="1"/>
    <col min="4" max="4" width="47.44140625" style="1" bestFit="1" customWidth="1"/>
    <col min="5" max="5" width="47.44140625" style="1" customWidth="1"/>
    <col min="6" max="6" width="47.44140625" style="1" bestFit="1" customWidth="1"/>
    <col min="7" max="9" width="47.44140625" style="1" customWidth="1"/>
    <col min="10" max="10" width="44.77734375" style="1" bestFit="1" customWidth="1"/>
    <col min="11" max="11" width="44.77734375" style="1" customWidth="1"/>
    <col min="12" max="12" width="41.88671875" style="1" customWidth="1"/>
    <col min="13" max="261" width="11.44140625" style="1"/>
    <col min="262" max="262" width="5.88671875" style="1" bestFit="1" customWidth="1"/>
    <col min="263" max="263" width="160.6640625" style="1" customWidth="1"/>
    <col min="264" max="264" width="69.33203125" style="1" customWidth="1"/>
    <col min="265" max="517" width="11.44140625" style="1"/>
    <col min="518" max="518" width="5.88671875" style="1" bestFit="1" customWidth="1"/>
    <col min="519" max="519" width="160.6640625" style="1" customWidth="1"/>
    <col min="520" max="520" width="69.33203125" style="1" customWidth="1"/>
    <col min="521" max="773" width="11.44140625" style="1"/>
    <col min="774" max="774" width="5.88671875" style="1" bestFit="1" customWidth="1"/>
    <col min="775" max="775" width="160.6640625" style="1" customWidth="1"/>
    <col min="776" max="776" width="69.33203125" style="1" customWidth="1"/>
    <col min="777" max="1029" width="11.44140625" style="1"/>
    <col min="1030" max="1030" width="5.88671875" style="1" bestFit="1" customWidth="1"/>
    <col min="1031" max="1031" width="160.6640625" style="1" customWidth="1"/>
    <col min="1032" max="1032" width="69.33203125" style="1" customWidth="1"/>
    <col min="1033" max="1285" width="11.44140625" style="1"/>
    <col min="1286" max="1286" width="5.88671875" style="1" bestFit="1" customWidth="1"/>
    <col min="1287" max="1287" width="160.6640625" style="1" customWidth="1"/>
    <col min="1288" max="1288" width="69.33203125" style="1" customWidth="1"/>
    <col min="1289" max="1541" width="11.44140625" style="1"/>
    <col min="1542" max="1542" width="5.88671875" style="1" bestFit="1" customWidth="1"/>
    <col min="1543" max="1543" width="160.6640625" style="1" customWidth="1"/>
    <col min="1544" max="1544" width="69.33203125" style="1" customWidth="1"/>
    <col min="1545" max="1797" width="11.44140625" style="1"/>
    <col min="1798" max="1798" width="5.88671875" style="1" bestFit="1" customWidth="1"/>
    <col min="1799" max="1799" width="160.6640625" style="1" customWidth="1"/>
    <col min="1800" max="1800" width="69.33203125" style="1" customWidth="1"/>
    <col min="1801" max="2053" width="11.44140625" style="1"/>
    <col min="2054" max="2054" width="5.88671875" style="1" bestFit="1" customWidth="1"/>
    <col min="2055" max="2055" width="160.6640625" style="1" customWidth="1"/>
    <col min="2056" max="2056" width="69.33203125" style="1" customWidth="1"/>
    <col min="2057" max="2309" width="11.44140625" style="1"/>
    <col min="2310" max="2310" width="5.88671875" style="1" bestFit="1" customWidth="1"/>
    <col min="2311" max="2311" width="160.6640625" style="1" customWidth="1"/>
    <col min="2312" max="2312" width="69.33203125" style="1" customWidth="1"/>
    <col min="2313" max="2565" width="11.44140625" style="1"/>
    <col min="2566" max="2566" width="5.88671875" style="1" bestFit="1" customWidth="1"/>
    <col min="2567" max="2567" width="160.6640625" style="1" customWidth="1"/>
    <col min="2568" max="2568" width="69.33203125" style="1" customWidth="1"/>
    <col min="2569" max="2821" width="11.44140625" style="1"/>
    <col min="2822" max="2822" width="5.88671875" style="1" bestFit="1" customWidth="1"/>
    <col min="2823" max="2823" width="160.6640625" style="1" customWidth="1"/>
    <col min="2824" max="2824" width="69.33203125" style="1" customWidth="1"/>
    <col min="2825" max="3077" width="11.44140625" style="1"/>
    <col min="3078" max="3078" width="5.88671875" style="1" bestFit="1" customWidth="1"/>
    <col min="3079" max="3079" width="160.6640625" style="1" customWidth="1"/>
    <col min="3080" max="3080" width="69.33203125" style="1" customWidth="1"/>
    <col min="3081" max="3333" width="11.44140625" style="1"/>
    <col min="3334" max="3334" width="5.88671875" style="1" bestFit="1" customWidth="1"/>
    <col min="3335" max="3335" width="160.6640625" style="1" customWidth="1"/>
    <col min="3336" max="3336" width="69.33203125" style="1" customWidth="1"/>
    <col min="3337" max="3589" width="11.44140625" style="1"/>
    <col min="3590" max="3590" width="5.88671875" style="1" bestFit="1" customWidth="1"/>
    <col min="3591" max="3591" width="160.6640625" style="1" customWidth="1"/>
    <col min="3592" max="3592" width="69.33203125" style="1" customWidth="1"/>
    <col min="3593" max="3845" width="11.44140625" style="1"/>
    <col min="3846" max="3846" width="5.88671875" style="1" bestFit="1" customWidth="1"/>
    <col min="3847" max="3847" width="160.6640625" style="1" customWidth="1"/>
    <col min="3848" max="3848" width="69.33203125" style="1" customWidth="1"/>
    <col min="3849" max="4101" width="11.44140625" style="1"/>
    <col min="4102" max="4102" width="5.88671875" style="1" bestFit="1" customWidth="1"/>
    <col min="4103" max="4103" width="160.6640625" style="1" customWidth="1"/>
    <col min="4104" max="4104" width="69.33203125" style="1" customWidth="1"/>
    <col min="4105" max="4357" width="11.44140625" style="1"/>
    <col min="4358" max="4358" width="5.88671875" style="1" bestFit="1" customWidth="1"/>
    <col min="4359" max="4359" width="160.6640625" style="1" customWidth="1"/>
    <col min="4360" max="4360" width="69.33203125" style="1" customWidth="1"/>
    <col min="4361" max="4613" width="11.44140625" style="1"/>
    <col min="4614" max="4614" width="5.88671875" style="1" bestFit="1" customWidth="1"/>
    <col min="4615" max="4615" width="160.6640625" style="1" customWidth="1"/>
    <col min="4616" max="4616" width="69.33203125" style="1" customWidth="1"/>
    <col min="4617" max="4869" width="11.44140625" style="1"/>
    <col min="4870" max="4870" width="5.88671875" style="1" bestFit="1" customWidth="1"/>
    <col min="4871" max="4871" width="160.6640625" style="1" customWidth="1"/>
    <col min="4872" max="4872" width="69.33203125" style="1" customWidth="1"/>
    <col min="4873" max="5125" width="11.44140625" style="1"/>
    <col min="5126" max="5126" width="5.88671875" style="1" bestFit="1" customWidth="1"/>
    <col min="5127" max="5127" width="160.6640625" style="1" customWidth="1"/>
    <col min="5128" max="5128" width="69.33203125" style="1" customWidth="1"/>
    <col min="5129" max="5381" width="11.44140625" style="1"/>
    <col min="5382" max="5382" width="5.88671875" style="1" bestFit="1" customWidth="1"/>
    <col min="5383" max="5383" width="160.6640625" style="1" customWidth="1"/>
    <col min="5384" max="5384" width="69.33203125" style="1" customWidth="1"/>
    <col min="5385" max="5637" width="11.44140625" style="1"/>
    <col min="5638" max="5638" width="5.88671875" style="1" bestFit="1" customWidth="1"/>
    <col min="5639" max="5639" width="160.6640625" style="1" customWidth="1"/>
    <col min="5640" max="5640" width="69.33203125" style="1" customWidth="1"/>
    <col min="5641" max="5893" width="11.44140625" style="1"/>
    <col min="5894" max="5894" width="5.88671875" style="1" bestFit="1" customWidth="1"/>
    <col min="5895" max="5895" width="160.6640625" style="1" customWidth="1"/>
    <col min="5896" max="5896" width="69.33203125" style="1" customWidth="1"/>
    <col min="5897" max="6149" width="11.44140625" style="1"/>
    <col min="6150" max="6150" width="5.88671875" style="1" bestFit="1" customWidth="1"/>
    <col min="6151" max="6151" width="160.6640625" style="1" customWidth="1"/>
    <col min="6152" max="6152" width="69.33203125" style="1" customWidth="1"/>
    <col min="6153" max="6405" width="11.44140625" style="1"/>
    <col min="6406" max="6406" width="5.88671875" style="1" bestFit="1" customWidth="1"/>
    <col min="6407" max="6407" width="160.6640625" style="1" customWidth="1"/>
    <col min="6408" max="6408" width="69.33203125" style="1" customWidth="1"/>
    <col min="6409" max="6661" width="11.44140625" style="1"/>
    <col min="6662" max="6662" width="5.88671875" style="1" bestFit="1" customWidth="1"/>
    <col min="6663" max="6663" width="160.6640625" style="1" customWidth="1"/>
    <col min="6664" max="6664" width="69.33203125" style="1" customWidth="1"/>
    <col min="6665" max="6917" width="11.44140625" style="1"/>
    <col min="6918" max="6918" width="5.88671875" style="1" bestFit="1" customWidth="1"/>
    <col min="6919" max="6919" width="160.6640625" style="1" customWidth="1"/>
    <col min="6920" max="6920" width="69.33203125" style="1" customWidth="1"/>
    <col min="6921" max="7173" width="11.44140625" style="1"/>
    <col min="7174" max="7174" width="5.88671875" style="1" bestFit="1" customWidth="1"/>
    <col min="7175" max="7175" width="160.6640625" style="1" customWidth="1"/>
    <col min="7176" max="7176" width="69.33203125" style="1" customWidth="1"/>
    <col min="7177" max="7429" width="11.44140625" style="1"/>
    <col min="7430" max="7430" width="5.88671875" style="1" bestFit="1" customWidth="1"/>
    <col min="7431" max="7431" width="160.6640625" style="1" customWidth="1"/>
    <col min="7432" max="7432" width="69.33203125" style="1" customWidth="1"/>
    <col min="7433" max="7685" width="11.44140625" style="1"/>
    <col min="7686" max="7686" width="5.88671875" style="1" bestFit="1" customWidth="1"/>
    <col min="7687" max="7687" width="160.6640625" style="1" customWidth="1"/>
    <col min="7688" max="7688" width="69.33203125" style="1" customWidth="1"/>
    <col min="7689" max="7941" width="11.44140625" style="1"/>
    <col min="7942" max="7942" width="5.88671875" style="1" bestFit="1" customWidth="1"/>
    <col min="7943" max="7943" width="160.6640625" style="1" customWidth="1"/>
    <col min="7944" max="7944" width="69.33203125" style="1" customWidth="1"/>
    <col min="7945" max="8197" width="11.44140625" style="1"/>
    <col min="8198" max="8198" width="5.88671875" style="1" bestFit="1" customWidth="1"/>
    <col min="8199" max="8199" width="160.6640625" style="1" customWidth="1"/>
    <col min="8200" max="8200" width="69.33203125" style="1" customWidth="1"/>
    <col min="8201" max="8453" width="11.44140625" style="1"/>
    <col min="8454" max="8454" width="5.88671875" style="1" bestFit="1" customWidth="1"/>
    <col min="8455" max="8455" width="160.6640625" style="1" customWidth="1"/>
    <col min="8456" max="8456" width="69.33203125" style="1" customWidth="1"/>
    <col min="8457" max="8709" width="11.44140625" style="1"/>
    <col min="8710" max="8710" width="5.88671875" style="1" bestFit="1" customWidth="1"/>
    <col min="8711" max="8711" width="160.6640625" style="1" customWidth="1"/>
    <col min="8712" max="8712" width="69.33203125" style="1" customWidth="1"/>
    <col min="8713" max="8965" width="11.44140625" style="1"/>
    <col min="8966" max="8966" width="5.88671875" style="1" bestFit="1" customWidth="1"/>
    <col min="8967" max="8967" width="160.6640625" style="1" customWidth="1"/>
    <col min="8968" max="8968" width="69.33203125" style="1" customWidth="1"/>
    <col min="8969" max="9221" width="11.44140625" style="1"/>
    <col min="9222" max="9222" width="5.88671875" style="1" bestFit="1" customWidth="1"/>
    <col min="9223" max="9223" width="160.6640625" style="1" customWidth="1"/>
    <col min="9224" max="9224" width="69.33203125" style="1" customWidth="1"/>
    <col min="9225" max="9477" width="11.44140625" style="1"/>
    <col min="9478" max="9478" width="5.88671875" style="1" bestFit="1" customWidth="1"/>
    <col min="9479" max="9479" width="160.6640625" style="1" customWidth="1"/>
    <col min="9480" max="9480" width="69.33203125" style="1" customWidth="1"/>
    <col min="9481" max="9733" width="11.44140625" style="1"/>
    <col min="9734" max="9734" width="5.88671875" style="1" bestFit="1" customWidth="1"/>
    <col min="9735" max="9735" width="160.6640625" style="1" customWidth="1"/>
    <col min="9736" max="9736" width="69.33203125" style="1" customWidth="1"/>
    <col min="9737" max="9989" width="11.44140625" style="1"/>
    <col min="9990" max="9990" width="5.88671875" style="1" bestFit="1" customWidth="1"/>
    <col min="9991" max="9991" width="160.6640625" style="1" customWidth="1"/>
    <col min="9992" max="9992" width="69.33203125" style="1" customWidth="1"/>
    <col min="9993" max="10245" width="11.44140625" style="1"/>
    <col min="10246" max="10246" width="5.88671875" style="1" bestFit="1" customWidth="1"/>
    <col min="10247" max="10247" width="160.6640625" style="1" customWidth="1"/>
    <col min="10248" max="10248" width="69.33203125" style="1" customWidth="1"/>
    <col min="10249" max="10501" width="11.44140625" style="1"/>
    <col min="10502" max="10502" width="5.88671875" style="1" bestFit="1" customWidth="1"/>
    <col min="10503" max="10503" width="160.6640625" style="1" customWidth="1"/>
    <col min="10504" max="10504" width="69.33203125" style="1" customWidth="1"/>
    <col min="10505" max="10757" width="11.44140625" style="1"/>
    <col min="10758" max="10758" width="5.88671875" style="1" bestFit="1" customWidth="1"/>
    <col min="10759" max="10759" width="160.6640625" style="1" customWidth="1"/>
    <col min="10760" max="10760" width="69.33203125" style="1" customWidth="1"/>
    <col min="10761" max="11013" width="11.44140625" style="1"/>
    <col min="11014" max="11014" width="5.88671875" style="1" bestFit="1" customWidth="1"/>
    <col min="11015" max="11015" width="160.6640625" style="1" customWidth="1"/>
    <col min="11016" max="11016" width="69.33203125" style="1" customWidth="1"/>
    <col min="11017" max="11269" width="11.44140625" style="1"/>
    <col min="11270" max="11270" width="5.88671875" style="1" bestFit="1" customWidth="1"/>
    <col min="11271" max="11271" width="160.6640625" style="1" customWidth="1"/>
    <col min="11272" max="11272" width="69.33203125" style="1" customWidth="1"/>
    <col min="11273" max="11525" width="11.44140625" style="1"/>
    <col min="11526" max="11526" width="5.88671875" style="1" bestFit="1" customWidth="1"/>
    <col min="11527" max="11527" width="160.6640625" style="1" customWidth="1"/>
    <col min="11528" max="11528" width="69.33203125" style="1" customWidth="1"/>
    <col min="11529" max="11781" width="11.44140625" style="1"/>
    <col min="11782" max="11782" width="5.88671875" style="1" bestFit="1" customWidth="1"/>
    <col min="11783" max="11783" width="160.6640625" style="1" customWidth="1"/>
    <col min="11784" max="11784" width="69.33203125" style="1" customWidth="1"/>
    <col min="11785" max="12037" width="11.44140625" style="1"/>
    <col min="12038" max="12038" width="5.88671875" style="1" bestFit="1" customWidth="1"/>
    <col min="12039" max="12039" width="160.6640625" style="1" customWidth="1"/>
    <col min="12040" max="12040" width="69.33203125" style="1" customWidth="1"/>
    <col min="12041" max="12293" width="11.44140625" style="1"/>
    <col min="12294" max="12294" width="5.88671875" style="1" bestFit="1" customWidth="1"/>
    <col min="12295" max="12295" width="160.6640625" style="1" customWidth="1"/>
    <col min="12296" max="12296" width="69.33203125" style="1" customWidth="1"/>
    <col min="12297" max="12549" width="11.44140625" style="1"/>
    <col min="12550" max="12550" width="5.88671875" style="1" bestFit="1" customWidth="1"/>
    <col min="12551" max="12551" width="160.6640625" style="1" customWidth="1"/>
    <col min="12552" max="12552" width="69.33203125" style="1" customWidth="1"/>
    <col min="12553" max="12805" width="11.44140625" style="1"/>
    <col min="12806" max="12806" width="5.88671875" style="1" bestFit="1" customWidth="1"/>
    <col min="12807" max="12807" width="160.6640625" style="1" customWidth="1"/>
    <col min="12808" max="12808" width="69.33203125" style="1" customWidth="1"/>
    <col min="12809" max="13061" width="11.44140625" style="1"/>
    <col min="13062" max="13062" width="5.88671875" style="1" bestFit="1" customWidth="1"/>
    <col min="13063" max="13063" width="160.6640625" style="1" customWidth="1"/>
    <col min="13064" max="13064" width="69.33203125" style="1" customWidth="1"/>
    <col min="13065" max="13317" width="11.44140625" style="1"/>
    <col min="13318" max="13318" width="5.88671875" style="1" bestFit="1" customWidth="1"/>
    <col min="13319" max="13319" width="160.6640625" style="1" customWidth="1"/>
    <col min="13320" max="13320" width="69.33203125" style="1" customWidth="1"/>
    <col min="13321" max="13573" width="11.44140625" style="1"/>
    <col min="13574" max="13574" width="5.88671875" style="1" bestFit="1" customWidth="1"/>
    <col min="13575" max="13575" width="160.6640625" style="1" customWidth="1"/>
    <col min="13576" max="13576" width="69.33203125" style="1" customWidth="1"/>
    <col min="13577" max="13829" width="11.44140625" style="1"/>
    <col min="13830" max="13830" width="5.88671875" style="1" bestFit="1" customWidth="1"/>
    <col min="13831" max="13831" width="160.6640625" style="1" customWidth="1"/>
    <col min="13832" max="13832" width="69.33203125" style="1" customWidth="1"/>
    <col min="13833" max="14085" width="11.44140625" style="1"/>
    <col min="14086" max="14086" width="5.88671875" style="1" bestFit="1" customWidth="1"/>
    <col min="14087" max="14087" width="160.6640625" style="1" customWidth="1"/>
    <col min="14088" max="14088" width="69.33203125" style="1" customWidth="1"/>
    <col min="14089" max="14341" width="11.44140625" style="1"/>
    <col min="14342" max="14342" width="5.88671875" style="1" bestFit="1" customWidth="1"/>
    <col min="14343" max="14343" width="160.6640625" style="1" customWidth="1"/>
    <col min="14344" max="14344" width="69.33203125" style="1" customWidth="1"/>
    <col min="14345" max="14597" width="11.44140625" style="1"/>
    <col min="14598" max="14598" width="5.88671875" style="1" bestFit="1" customWidth="1"/>
    <col min="14599" max="14599" width="160.6640625" style="1" customWidth="1"/>
    <col min="14600" max="14600" width="69.33203125" style="1" customWidth="1"/>
    <col min="14601" max="14853" width="11.44140625" style="1"/>
    <col min="14854" max="14854" width="5.88671875" style="1" bestFit="1" customWidth="1"/>
    <col min="14855" max="14855" width="160.6640625" style="1" customWidth="1"/>
    <col min="14856" max="14856" width="69.33203125" style="1" customWidth="1"/>
    <col min="14857" max="15109" width="11.44140625" style="1"/>
    <col min="15110" max="15110" width="5.88671875" style="1" bestFit="1" customWidth="1"/>
    <col min="15111" max="15111" width="160.6640625" style="1" customWidth="1"/>
    <col min="15112" max="15112" width="69.33203125" style="1" customWidth="1"/>
    <col min="15113" max="15365" width="11.44140625" style="1"/>
    <col min="15366" max="15366" width="5.88671875" style="1" bestFit="1" customWidth="1"/>
    <col min="15367" max="15367" width="160.6640625" style="1" customWidth="1"/>
    <col min="15368" max="15368" width="69.33203125" style="1" customWidth="1"/>
    <col min="15369" max="15621" width="11.44140625" style="1"/>
    <col min="15622" max="15622" width="5.88671875" style="1" bestFit="1" customWidth="1"/>
    <col min="15623" max="15623" width="160.6640625" style="1" customWidth="1"/>
    <col min="15624" max="15624" width="69.33203125" style="1" customWidth="1"/>
    <col min="15625" max="15877" width="11.44140625" style="1"/>
    <col min="15878" max="15878" width="5.88671875" style="1" bestFit="1" customWidth="1"/>
    <col min="15879" max="15879" width="160.6640625" style="1" customWidth="1"/>
    <col min="15880" max="15880" width="69.33203125" style="1" customWidth="1"/>
    <col min="15881" max="16133" width="11.44140625" style="1"/>
    <col min="16134" max="16134" width="5.88671875" style="1" bestFit="1" customWidth="1"/>
    <col min="16135" max="16135" width="160.6640625" style="1" customWidth="1"/>
    <col min="16136" max="16136" width="69.33203125" style="1" customWidth="1"/>
    <col min="16137" max="16384" width="11.44140625" style="1"/>
  </cols>
  <sheetData>
    <row r="1" spans="1:12" s="2" customFormat="1" ht="185.4" customHeight="1" thickTop="1" thickBot="1" x14ac:dyDescent="0.35">
      <c r="A1" s="136" t="s">
        <v>210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</row>
    <row r="2" spans="1:12" s="2" customFormat="1" ht="19.5" customHeight="1" thickTop="1" thickBot="1" x14ac:dyDescent="0.35">
      <c r="A2" s="3"/>
      <c r="B2" s="4"/>
      <c r="C2" s="4"/>
      <c r="D2" s="4"/>
      <c r="E2" s="4"/>
      <c r="F2" s="1"/>
      <c r="G2" s="1"/>
      <c r="H2" s="1"/>
      <c r="I2" s="1"/>
    </row>
    <row r="3" spans="1:12" ht="85.2" customHeight="1" thickTop="1" thickBot="1" x14ac:dyDescent="0.35">
      <c r="A3" s="136" t="s">
        <v>190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</row>
    <row r="4" spans="1:12" s="2" customFormat="1" ht="19.5" customHeight="1" thickTop="1" x14ac:dyDescent="0.3">
      <c r="A4" s="3"/>
      <c r="B4" s="3"/>
      <c r="C4" s="3"/>
      <c r="D4" s="3"/>
      <c r="E4" s="3"/>
      <c r="F4" s="1"/>
      <c r="G4" s="1"/>
      <c r="H4" s="1"/>
      <c r="I4" s="1"/>
    </row>
    <row r="5" spans="1:12" s="2" customFormat="1" ht="129.6" customHeight="1" x14ac:dyDescent="0.3">
      <c r="A5" s="16" t="s">
        <v>0</v>
      </c>
      <c r="B5" s="5" t="s">
        <v>191</v>
      </c>
      <c r="C5" s="11" t="s">
        <v>199</v>
      </c>
      <c r="D5" s="9" t="s">
        <v>192</v>
      </c>
      <c r="E5" s="16" t="s">
        <v>196</v>
      </c>
      <c r="F5" s="127" t="s">
        <v>193</v>
      </c>
      <c r="G5" s="11" t="s">
        <v>197</v>
      </c>
      <c r="H5" s="9" t="s">
        <v>194</v>
      </c>
      <c r="I5" s="11" t="s">
        <v>198</v>
      </c>
      <c r="J5" s="9" t="s">
        <v>1</v>
      </c>
      <c r="K5" s="9" t="s">
        <v>188</v>
      </c>
      <c r="L5" s="5" t="s">
        <v>187</v>
      </c>
    </row>
    <row r="6" spans="1:12" s="2" customFormat="1" ht="34.950000000000003" customHeight="1" x14ac:dyDescent="0.3">
      <c r="A6" s="17" t="s">
        <v>46</v>
      </c>
      <c r="B6" s="137"/>
      <c r="C6" s="138"/>
      <c r="D6" s="138"/>
      <c r="E6" s="138"/>
      <c r="F6" s="138"/>
      <c r="G6" s="138"/>
      <c r="H6" s="138"/>
      <c r="I6" s="138"/>
      <c r="J6" s="138"/>
      <c r="K6" s="138"/>
      <c r="L6" s="139"/>
    </row>
    <row r="7" spans="1:12" s="2" customFormat="1" ht="34.950000000000003" customHeight="1" x14ac:dyDescent="0.3">
      <c r="A7" s="34" t="s">
        <v>31</v>
      </c>
      <c r="B7" s="8"/>
      <c r="C7" s="20"/>
      <c r="D7" s="14"/>
      <c r="E7" s="20"/>
      <c r="F7" s="14"/>
      <c r="G7" s="20"/>
      <c r="H7" s="14"/>
      <c r="I7" s="20"/>
      <c r="J7" s="14">
        <f>SUM(B7:I7)</f>
        <v>0</v>
      </c>
      <c r="K7" s="88"/>
      <c r="L7" s="8">
        <f>J7*K7</f>
        <v>0</v>
      </c>
    </row>
    <row r="8" spans="1:12" s="2" customFormat="1" ht="34.950000000000003" customHeight="1" x14ac:dyDescent="0.3">
      <c r="A8" s="13" t="s">
        <v>32</v>
      </c>
      <c r="B8" s="8"/>
      <c r="C8" s="20"/>
      <c r="D8" s="14"/>
      <c r="E8" s="20"/>
      <c r="F8" s="14"/>
      <c r="G8" s="20"/>
      <c r="H8" s="14"/>
      <c r="I8" s="20"/>
      <c r="J8" s="14">
        <f t="shared" ref="J7:J21" si="0">SUM(B8:I8)</f>
        <v>0</v>
      </c>
      <c r="K8" s="88"/>
      <c r="L8" s="8">
        <f t="shared" ref="L8:L20" si="1">J8*K8</f>
        <v>0</v>
      </c>
    </row>
    <row r="9" spans="1:12" s="2" customFormat="1" ht="34.950000000000003" customHeight="1" x14ac:dyDescent="0.3">
      <c r="A9" s="35" t="s">
        <v>33</v>
      </c>
      <c r="B9" s="8"/>
      <c r="C9" s="20"/>
      <c r="D9" s="14"/>
      <c r="E9" s="20"/>
      <c r="F9" s="14"/>
      <c r="G9" s="20"/>
      <c r="H9" s="14"/>
      <c r="I9" s="20"/>
      <c r="J9" s="14">
        <f t="shared" si="0"/>
        <v>0</v>
      </c>
      <c r="K9" s="88"/>
      <c r="L9" s="8">
        <f t="shared" si="1"/>
        <v>0</v>
      </c>
    </row>
    <row r="10" spans="1:12" s="2" customFormat="1" ht="34.950000000000003" customHeight="1" x14ac:dyDescent="0.3">
      <c r="A10" s="35" t="s">
        <v>34</v>
      </c>
      <c r="B10" s="8"/>
      <c r="C10" s="20"/>
      <c r="D10" s="14"/>
      <c r="E10" s="20"/>
      <c r="F10" s="14"/>
      <c r="G10" s="20"/>
      <c r="H10" s="14"/>
      <c r="I10" s="20"/>
      <c r="J10" s="14">
        <f t="shared" si="0"/>
        <v>0</v>
      </c>
      <c r="K10" s="88"/>
      <c r="L10" s="8">
        <f t="shared" si="1"/>
        <v>0</v>
      </c>
    </row>
    <row r="11" spans="1:12" s="2" customFormat="1" ht="34.950000000000003" customHeight="1" x14ac:dyDescent="0.3">
      <c r="A11" s="35" t="s">
        <v>35</v>
      </c>
      <c r="B11" s="29"/>
      <c r="C11" s="33"/>
      <c r="D11" s="28"/>
      <c r="E11" s="33"/>
      <c r="F11" s="28"/>
      <c r="G11" s="33"/>
      <c r="H11" s="28"/>
      <c r="I11" s="33"/>
      <c r="J11" s="14">
        <f t="shared" si="0"/>
        <v>0</v>
      </c>
      <c r="K11" s="94"/>
      <c r="L11" s="8">
        <f>J11*K11</f>
        <v>0</v>
      </c>
    </row>
    <row r="12" spans="1:12" s="2" customFormat="1" ht="34.950000000000003" customHeight="1" x14ac:dyDescent="0.3">
      <c r="A12" s="35" t="s">
        <v>36</v>
      </c>
      <c r="B12" s="8"/>
      <c r="C12" s="20"/>
      <c r="D12" s="14"/>
      <c r="E12" s="20"/>
      <c r="F12" s="14"/>
      <c r="G12" s="20"/>
      <c r="H12" s="14"/>
      <c r="I12" s="20"/>
      <c r="J12" s="14">
        <f t="shared" si="0"/>
        <v>0</v>
      </c>
      <c r="K12" s="88"/>
      <c r="L12" s="8">
        <f t="shared" si="1"/>
        <v>0</v>
      </c>
    </row>
    <row r="13" spans="1:12" s="2" customFormat="1" ht="34.950000000000003" customHeight="1" x14ac:dyDescent="0.3">
      <c r="A13" s="35" t="s">
        <v>37</v>
      </c>
      <c r="B13" s="8"/>
      <c r="C13" s="20"/>
      <c r="D13" s="14"/>
      <c r="E13" s="20"/>
      <c r="F13" s="14"/>
      <c r="G13" s="20"/>
      <c r="H13" s="14"/>
      <c r="I13" s="20"/>
      <c r="J13" s="14">
        <f>SUM(B13:I13)</f>
        <v>0</v>
      </c>
      <c r="K13" s="88"/>
      <c r="L13" s="8">
        <f>J13*K13</f>
        <v>0</v>
      </c>
    </row>
    <row r="14" spans="1:12" s="2" customFormat="1" ht="34.950000000000003" customHeight="1" x14ac:dyDescent="0.3">
      <c r="A14" s="35" t="s">
        <v>38</v>
      </c>
      <c r="B14" s="8"/>
      <c r="C14" s="20"/>
      <c r="D14" s="14"/>
      <c r="E14" s="20"/>
      <c r="F14" s="14"/>
      <c r="G14" s="20"/>
      <c r="H14" s="14"/>
      <c r="I14" s="20"/>
      <c r="J14" s="14">
        <f t="shared" si="0"/>
        <v>0</v>
      </c>
      <c r="K14" s="88"/>
      <c r="L14" s="8">
        <f t="shared" si="1"/>
        <v>0</v>
      </c>
    </row>
    <row r="15" spans="1:12" s="2" customFormat="1" ht="34.950000000000003" customHeight="1" x14ac:dyDescent="0.3">
      <c r="A15" s="35" t="s">
        <v>39</v>
      </c>
      <c r="B15" s="8"/>
      <c r="C15" s="20"/>
      <c r="D15" s="14"/>
      <c r="E15" s="20"/>
      <c r="F15" s="14"/>
      <c r="G15" s="20"/>
      <c r="H15" s="14"/>
      <c r="I15" s="20"/>
      <c r="J15" s="14">
        <f t="shared" si="0"/>
        <v>0</v>
      </c>
      <c r="K15" s="88"/>
      <c r="L15" s="8">
        <f t="shared" si="1"/>
        <v>0</v>
      </c>
    </row>
    <row r="16" spans="1:12" s="2" customFormat="1" ht="34.950000000000003" customHeight="1" x14ac:dyDescent="0.3">
      <c r="A16" s="35" t="s">
        <v>40</v>
      </c>
      <c r="B16" s="8"/>
      <c r="C16" s="20"/>
      <c r="D16" s="14"/>
      <c r="E16" s="20"/>
      <c r="F16" s="14"/>
      <c r="G16" s="20"/>
      <c r="H16" s="14"/>
      <c r="I16" s="20"/>
      <c r="J16" s="14">
        <f t="shared" si="0"/>
        <v>0</v>
      </c>
      <c r="K16" s="88"/>
      <c r="L16" s="8">
        <f t="shared" si="1"/>
        <v>0</v>
      </c>
    </row>
    <row r="17" spans="1:12" s="2" customFormat="1" ht="34.950000000000003" customHeight="1" x14ac:dyDescent="0.3">
      <c r="A17" s="35" t="s">
        <v>42</v>
      </c>
      <c r="B17" s="8"/>
      <c r="C17" s="20"/>
      <c r="D17" s="14"/>
      <c r="E17" s="20"/>
      <c r="F17" s="14"/>
      <c r="G17" s="20"/>
      <c r="H17" s="14"/>
      <c r="I17" s="20"/>
      <c r="J17" s="14">
        <f t="shared" si="0"/>
        <v>0</v>
      </c>
      <c r="K17" s="88"/>
      <c r="L17" s="8">
        <f t="shared" si="1"/>
        <v>0</v>
      </c>
    </row>
    <row r="18" spans="1:12" s="2" customFormat="1" ht="34.950000000000003" customHeight="1" x14ac:dyDescent="0.3">
      <c r="A18" s="35" t="s">
        <v>43</v>
      </c>
      <c r="B18" s="8"/>
      <c r="C18" s="20"/>
      <c r="D18" s="14"/>
      <c r="E18" s="20"/>
      <c r="F18" s="14"/>
      <c r="G18" s="20"/>
      <c r="H18" s="14"/>
      <c r="I18" s="20"/>
      <c r="J18" s="14">
        <f t="shared" si="0"/>
        <v>0</v>
      </c>
      <c r="K18" s="88"/>
      <c r="L18" s="8">
        <f t="shared" si="1"/>
        <v>0</v>
      </c>
    </row>
    <row r="19" spans="1:12" s="2" customFormat="1" ht="34.950000000000003" customHeight="1" x14ac:dyDescent="0.3">
      <c r="A19" s="35" t="s">
        <v>44</v>
      </c>
      <c r="B19" s="8"/>
      <c r="C19" s="20"/>
      <c r="D19" s="14"/>
      <c r="E19" s="20"/>
      <c r="F19" s="14"/>
      <c r="G19" s="20"/>
      <c r="H19" s="14"/>
      <c r="I19" s="20"/>
      <c r="J19" s="14">
        <f t="shared" si="0"/>
        <v>0</v>
      </c>
      <c r="K19" s="88"/>
      <c r="L19" s="8">
        <f t="shared" si="1"/>
        <v>0</v>
      </c>
    </row>
    <row r="20" spans="1:12" s="2" customFormat="1" ht="34.950000000000003" customHeight="1" x14ac:dyDescent="0.3">
      <c r="A20" s="35" t="s">
        <v>41</v>
      </c>
      <c r="B20" s="8"/>
      <c r="C20" s="20"/>
      <c r="D20" s="14"/>
      <c r="E20" s="20"/>
      <c r="F20" s="14"/>
      <c r="G20" s="20"/>
      <c r="H20" s="14"/>
      <c r="I20" s="20"/>
      <c r="J20" s="14">
        <f t="shared" si="0"/>
        <v>0</v>
      </c>
      <c r="K20" s="88"/>
      <c r="L20" s="8">
        <f t="shared" si="1"/>
        <v>0</v>
      </c>
    </row>
    <row r="21" spans="1:12" s="2" customFormat="1" ht="34.950000000000003" customHeight="1" x14ac:dyDescent="0.3">
      <c r="A21" s="36" t="s">
        <v>45</v>
      </c>
      <c r="B21" s="8">
        <f t="shared" ref="B21:I21" si="2">SUM(B7:B20)</f>
        <v>0</v>
      </c>
      <c r="C21" s="20">
        <f t="shared" si="2"/>
        <v>0</v>
      </c>
      <c r="D21" s="14">
        <f t="shared" si="2"/>
        <v>0</v>
      </c>
      <c r="E21" s="20">
        <f t="shared" si="2"/>
        <v>0</v>
      </c>
      <c r="F21" s="14">
        <f t="shared" si="2"/>
        <v>0</v>
      </c>
      <c r="G21" s="20">
        <f t="shared" si="2"/>
        <v>0</v>
      </c>
      <c r="H21" s="25">
        <f t="shared" si="2"/>
        <v>0</v>
      </c>
      <c r="I21" s="20">
        <f t="shared" si="2"/>
        <v>0</v>
      </c>
      <c r="J21" s="14">
        <f t="shared" si="0"/>
        <v>0</v>
      </c>
      <c r="K21" s="88"/>
      <c r="L21" s="8">
        <f>J21*K21</f>
        <v>0</v>
      </c>
    </row>
    <row r="22" spans="1:12" s="2" customFormat="1" ht="34.950000000000003" customHeight="1" x14ac:dyDescent="0.3">
      <c r="A22" s="17" t="s">
        <v>211</v>
      </c>
      <c r="B22" s="137"/>
      <c r="C22" s="138"/>
      <c r="D22" s="138"/>
      <c r="E22" s="138"/>
      <c r="F22" s="138"/>
      <c r="G22" s="138"/>
      <c r="H22" s="138"/>
      <c r="I22" s="138"/>
      <c r="J22" s="138"/>
      <c r="K22" s="138"/>
      <c r="L22" s="139"/>
    </row>
    <row r="23" spans="1:12" s="2" customFormat="1" ht="34.950000000000003" customHeight="1" x14ac:dyDescent="0.3">
      <c r="A23" s="35" t="s">
        <v>48</v>
      </c>
      <c r="B23" s="8"/>
      <c r="C23" s="20"/>
      <c r="D23" s="14"/>
      <c r="E23" s="20"/>
      <c r="F23" s="14"/>
      <c r="G23" s="20"/>
      <c r="H23" s="14"/>
      <c r="I23" s="20"/>
      <c r="J23" s="14">
        <f t="shared" ref="J23:J28" si="3">SUM(B23:I23)</f>
        <v>0</v>
      </c>
      <c r="K23" s="88"/>
      <c r="L23" s="8">
        <f t="shared" ref="L23:L27" si="4">J23*K23</f>
        <v>0</v>
      </c>
    </row>
    <row r="24" spans="1:12" s="2" customFormat="1" ht="34.950000000000003" customHeight="1" x14ac:dyDescent="0.3">
      <c r="A24" s="35" t="s">
        <v>49</v>
      </c>
      <c r="B24" s="8"/>
      <c r="C24" s="20"/>
      <c r="D24" s="14"/>
      <c r="E24" s="20"/>
      <c r="F24" s="14"/>
      <c r="G24" s="20"/>
      <c r="H24" s="14"/>
      <c r="I24" s="20"/>
      <c r="J24" s="14">
        <f t="shared" si="3"/>
        <v>0</v>
      </c>
      <c r="K24" s="88"/>
      <c r="L24" s="8">
        <f t="shared" si="4"/>
        <v>0</v>
      </c>
    </row>
    <row r="25" spans="1:12" s="2" customFormat="1" ht="34.950000000000003" customHeight="1" x14ac:dyDescent="0.3">
      <c r="A25" s="35" t="s">
        <v>50</v>
      </c>
      <c r="B25" s="8"/>
      <c r="C25" s="20"/>
      <c r="D25" s="14"/>
      <c r="E25" s="20"/>
      <c r="F25" s="14"/>
      <c r="G25" s="20"/>
      <c r="H25" s="14"/>
      <c r="I25" s="20"/>
      <c r="J25" s="14">
        <f t="shared" si="3"/>
        <v>0</v>
      </c>
      <c r="K25" s="88"/>
      <c r="L25" s="8">
        <f t="shared" si="4"/>
        <v>0</v>
      </c>
    </row>
    <row r="26" spans="1:12" s="2" customFormat="1" ht="34.950000000000003" customHeight="1" x14ac:dyDescent="0.3">
      <c r="A26" s="35" t="s">
        <v>51</v>
      </c>
      <c r="B26" s="8"/>
      <c r="C26" s="20"/>
      <c r="D26" s="14"/>
      <c r="E26" s="20"/>
      <c r="F26" s="14"/>
      <c r="G26" s="20"/>
      <c r="H26" s="14"/>
      <c r="I26" s="20"/>
      <c r="J26" s="14">
        <f>SUM(B26:I26)</f>
        <v>0</v>
      </c>
      <c r="K26" s="88"/>
      <c r="L26" s="8">
        <f t="shared" si="4"/>
        <v>0</v>
      </c>
    </row>
    <row r="27" spans="1:12" s="2" customFormat="1" ht="34.950000000000003" customHeight="1" x14ac:dyDescent="0.3">
      <c r="A27" s="35" t="s">
        <v>52</v>
      </c>
      <c r="B27" s="8"/>
      <c r="C27" s="20"/>
      <c r="D27" s="14"/>
      <c r="E27" s="20"/>
      <c r="F27" s="14"/>
      <c r="G27" s="20"/>
      <c r="H27" s="14"/>
      <c r="I27" s="20"/>
      <c r="J27" s="14">
        <f t="shared" si="3"/>
        <v>0</v>
      </c>
      <c r="K27" s="88"/>
      <c r="L27" s="8">
        <f t="shared" si="4"/>
        <v>0</v>
      </c>
    </row>
    <row r="28" spans="1:12" s="2" customFormat="1" ht="34.950000000000003" customHeight="1" x14ac:dyDescent="0.3">
      <c r="A28" s="36" t="s">
        <v>53</v>
      </c>
      <c r="B28" s="8">
        <f>SUM(B23:B27)</f>
        <v>0</v>
      </c>
      <c r="C28" s="20">
        <f>SUM(C23:C27)</f>
        <v>0</v>
      </c>
      <c r="D28" s="14">
        <f>SUM(D23:D27)</f>
        <v>0</v>
      </c>
      <c r="E28" s="20">
        <f>SUM(E23:E27)</f>
        <v>0</v>
      </c>
      <c r="F28" s="14">
        <f>SUM(F23:F27)</f>
        <v>0</v>
      </c>
      <c r="G28" s="20">
        <f t="shared" ref="G28:H28" si="5">SUM(G23:G27)</f>
        <v>0</v>
      </c>
      <c r="H28" s="14">
        <f t="shared" si="5"/>
        <v>0</v>
      </c>
      <c r="I28" s="8">
        <f>SUM(I23:I27)</f>
        <v>0</v>
      </c>
      <c r="J28" s="24">
        <f t="shared" si="3"/>
        <v>0</v>
      </c>
      <c r="K28" s="88"/>
      <c r="L28" s="8">
        <f>J28*K28</f>
        <v>0</v>
      </c>
    </row>
    <row r="29" spans="1:12" s="2" customFormat="1" ht="34.950000000000003" customHeight="1" x14ac:dyDescent="0.3">
      <c r="A29" s="19" t="s">
        <v>54</v>
      </c>
      <c r="B29" s="140"/>
      <c r="C29" s="141"/>
      <c r="D29" s="141"/>
      <c r="E29" s="141"/>
      <c r="F29" s="141"/>
      <c r="G29" s="141"/>
      <c r="H29" s="141"/>
      <c r="I29" s="141"/>
      <c r="J29" s="141"/>
      <c r="K29" s="141"/>
      <c r="L29" s="142"/>
    </row>
    <row r="30" spans="1:12" s="2" customFormat="1" ht="34.950000000000003" customHeight="1" x14ac:dyDescent="0.3">
      <c r="A30" s="13" t="s">
        <v>55</v>
      </c>
      <c r="B30" s="73"/>
      <c r="C30" s="73"/>
      <c r="D30" s="74"/>
      <c r="E30" s="75"/>
      <c r="F30" s="76"/>
      <c r="G30" s="75"/>
      <c r="H30" s="76"/>
      <c r="I30" s="75"/>
      <c r="J30" s="14">
        <f>SUM(B30:I30)</f>
        <v>0</v>
      </c>
      <c r="K30" s="95"/>
      <c r="L30" s="8">
        <f t="shared" ref="L30:L33" si="6">J30*K30</f>
        <v>0</v>
      </c>
    </row>
    <row r="31" spans="1:12" s="2" customFormat="1" ht="34.950000000000003" customHeight="1" x14ac:dyDescent="0.3">
      <c r="A31" s="35" t="s">
        <v>56</v>
      </c>
      <c r="B31" s="73"/>
      <c r="C31" s="73"/>
      <c r="D31" s="74"/>
      <c r="E31" s="75"/>
      <c r="F31" s="76"/>
      <c r="G31" s="75"/>
      <c r="H31" s="76"/>
      <c r="I31" s="75"/>
      <c r="J31" s="14">
        <f>SUM(B31:I31)</f>
        <v>0</v>
      </c>
      <c r="K31" s="95"/>
      <c r="L31" s="8">
        <f t="shared" si="6"/>
        <v>0</v>
      </c>
    </row>
    <row r="32" spans="1:12" s="2" customFormat="1" ht="34.950000000000003" customHeight="1" x14ac:dyDescent="0.3">
      <c r="A32" s="35" t="s">
        <v>57</v>
      </c>
      <c r="B32" s="73"/>
      <c r="C32" s="73"/>
      <c r="D32" s="74"/>
      <c r="E32" s="75"/>
      <c r="F32" s="76"/>
      <c r="G32" s="75"/>
      <c r="H32" s="76"/>
      <c r="I32" s="75"/>
      <c r="J32" s="14">
        <f>SUM(B32:I32)</f>
        <v>0</v>
      </c>
      <c r="K32" s="95"/>
      <c r="L32" s="8">
        <f>J32*K32</f>
        <v>0</v>
      </c>
    </row>
    <row r="33" spans="1:12" s="2" customFormat="1" ht="34.950000000000003" customHeight="1" x14ac:dyDescent="0.3">
      <c r="A33" s="36" t="s">
        <v>58</v>
      </c>
      <c r="B33" s="77">
        <f>SUM(B30:B32)</f>
        <v>0</v>
      </c>
      <c r="C33" s="129">
        <f>SUM(C30:C32)</f>
        <v>0</v>
      </c>
      <c r="D33" s="109">
        <f>SUM(D30:D32)</f>
        <v>0</v>
      </c>
      <c r="E33" s="78">
        <f>SUM(E30:E32)</f>
        <v>0</v>
      </c>
      <c r="F33" s="107">
        <f t="shared" ref="F33:I33" si="7">SUM(F30:F32)</f>
        <v>0</v>
      </c>
      <c r="G33" s="78">
        <f t="shared" si="7"/>
        <v>0</v>
      </c>
      <c r="H33" s="107">
        <f t="shared" si="7"/>
        <v>0</v>
      </c>
      <c r="I33" s="78">
        <f t="shared" si="7"/>
        <v>0</v>
      </c>
      <c r="J33" s="14">
        <f>SUM(B33:I33)</f>
        <v>0</v>
      </c>
      <c r="K33" s="95"/>
      <c r="L33" s="8">
        <f t="shared" si="6"/>
        <v>0</v>
      </c>
    </row>
    <row r="34" spans="1:12" x14ac:dyDescent="0.3">
      <c r="L34" s="30"/>
    </row>
    <row r="35" spans="1:12" ht="40.049999999999997" customHeight="1" x14ac:dyDescent="0.3">
      <c r="A35" s="7" t="s">
        <v>10</v>
      </c>
      <c r="B35" s="62">
        <f>SUM(B21+B28+B33)</f>
        <v>0</v>
      </c>
      <c r="C35" s="64">
        <f t="shared" ref="C35:I35" si="8">SUM(C21+C28+C33)</f>
        <v>0</v>
      </c>
      <c r="D35" s="62">
        <f>SUM(D21+D28+D33)</f>
        <v>0</v>
      </c>
      <c r="E35" s="64">
        <f t="shared" si="8"/>
        <v>0</v>
      </c>
      <c r="F35" s="62">
        <f t="shared" si="8"/>
        <v>0</v>
      </c>
      <c r="G35" s="64">
        <f t="shared" si="8"/>
        <v>0</v>
      </c>
      <c r="H35" s="62">
        <f t="shared" si="8"/>
        <v>0</v>
      </c>
      <c r="I35" s="64">
        <f>SUM(I21+I28+I33)</f>
        <v>0</v>
      </c>
      <c r="J35" s="62">
        <f>SUM(B35:I35)</f>
        <v>0</v>
      </c>
      <c r="K35" s="93"/>
      <c r="L35" s="69"/>
    </row>
    <row r="36" spans="1:12" ht="81" customHeight="1" x14ac:dyDescent="0.3">
      <c r="A36" s="7" t="s">
        <v>189</v>
      </c>
      <c r="B36" s="85"/>
      <c r="C36" s="84"/>
      <c r="D36" s="85"/>
      <c r="E36" s="84"/>
      <c r="F36" s="85"/>
      <c r="G36" s="84"/>
      <c r="H36" s="85"/>
      <c r="I36" s="84"/>
      <c r="J36" s="85"/>
      <c r="K36" s="93"/>
      <c r="L36" s="93"/>
    </row>
    <row r="37" spans="1:12" ht="43.8" customHeight="1" x14ac:dyDescent="0.3">
      <c r="A37" s="7" t="s">
        <v>11</v>
      </c>
      <c r="B37" s="62">
        <f>B35*B36</f>
        <v>0</v>
      </c>
      <c r="C37" s="64">
        <f>C35*C36</f>
        <v>0</v>
      </c>
      <c r="D37" s="62">
        <f>D35*D36</f>
        <v>0</v>
      </c>
      <c r="E37" s="64">
        <f>E35*E36</f>
        <v>0</v>
      </c>
      <c r="F37" s="62">
        <f t="shared" ref="F37:I37" si="9">F35*F36</f>
        <v>0</v>
      </c>
      <c r="G37" s="64">
        <f t="shared" si="9"/>
        <v>0</v>
      </c>
      <c r="H37" s="62">
        <f t="shared" si="9"/>
        <v>0</v>
      </c>
      <c r="I37" s="64">
        <f t="shared" si="9"/>
        <v>0</v>
      </c>
      <c r="J37" s="62">
        <f>SUM(B37:I37)</f>
        <v>0</v>
      </c>
      <c r="K37" s="93"/>
      <c r="L37" s="69"/>
    </row>
    <row r="38" spans="1:12" ht="43.8" customHeight="1" x14ac:dyDescent="0.3"/>
  </sheetData>
  <mergeCells count="5">
    <mergeCell ref="A1:L1"/>
    <mergeCell ref="A3:L3"/>
    <mergeCell ref="B6:L6"/>
    <mergeCell ref="B22:L22"/>
    <mergeCell ref="B29:L29"/>
  </mergeCells>
  <pageMargins left="0.70866141732283472" right="0.70866141732283472" top="0.74803149606299213" bottom="0.74803149606299213" header="0.31496062992125984" footer="0.31496062992125984"/>
  <pageSetup paperSize="9" scale="44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AB7292-4DAF-4138-B953-D4FD6ACA5F5C}">
  <sheetPr>
    <pageSetUpPr fitToPage="1"/>
  </sheetPr>
  <dimension ref="A1:M12"/>
  <sheetViews>
    <sheetView topLeftCell="A3" zoomScale="63" zoomScaleNormal="70" workbookViewId="0">
      <selection activeCell="J12" sqref="J12"/>
    </sheetView>
  </sheetViews>
  <sheetFormatPr baseColWidth="10" defaultColWidth="11.44140625" defaultRowHeight="14.4" x14ac:dyDescent="0.3"/>
  <cols>
    <col min="1" max="1" width="106.6640625" style="1" customWidth="1"/>
    <col min="2" max="2" width="47.44140625" style="1" bestFit="1" customWidth="1"/>
    <col min="3" max="3" width="47.44140625" style="1" customWidth="1"/>
    <col min="4" max="4" width="47.44140625" style="1" bestFit="1" customWidth="1"/>
    <col min="5" max="5" width="47.44140625" style="1" customWidth="1"/>
    <col min="6" max="6" width="47.44140625" style="1" bestFit="1" customWidth="1"/>
    <col min="7" max="9" width="47.44140625" style="1" customWidth="1"/>
    <col min="10" max="10" width="44.77734375" style="1" bestFit="1" customWidth="1"/>
    <col min="11" max="11" width="44.77734375" style="1" customWidth="1"/>
    <col min="12" max="12" width="41.88671875" style="1" customWidth="1"/>
    <col min="13" max="261" width="11.44140625" style="1"/>
    <col min="262" max="262" width="5.88671875" style="1" bestFit="1" customWidth="1"/>
    <col min="263" max="263" width="160.6640625" style="1" customWidth="1"/>
    <col min="264" max="264" width="69.33203125" style="1" customWidth="1"/>
    <col min="265" max="517" width="11.44140625" style="1"/>
    <col min="518" max="518" width="5.88671875" style="1" bestFit="1" customWidth="1"/>
    <col min="519" max="519" width="160.6640625" style="1" customWidth="1"/>
    <col min="520" max="520" width="69.33203125" style="1" customWidth="1"/>
    <col min="521" max="773" width="11.44140625" style="1"/>
    <col min="774" max="774" width="5.88671875" style="1" bestFit="1" customWidth="1"/>
    <col min="775" max="775" width="160.6640625" style="1" customWidth="1"/>
    <col min="776" max="776" width="69.33203125" style="1" customWidth="1"/>
    <col min="777" max="1029" width="11.44140625" style="1"/>
    <col min="1030" max="1030" width="5.88671875" style="1" bestFit="1" customWidth="1"/>
    <col min="1031" max="1031" width="160.6640625" style="1" customWidth="1"/>
    <col min="1032" max="1032" width="69.33203125" style="1" customWidth="1"/>
    <col min="1033" max="1285" width="11.44140625" style="1"/>
    <col min="1286" max="1286" width="5.88671875" style="1" bestFit="1" customWidth="1"/>
    <col min="1287" max="1287" width="160.6640625" style="1" customWidth="1"/>
    <col min="1288" max="1288" width="69.33203125" style="1" customWidth="1"/>
    <col min="1289" max="1541" width="11.44140625" style="1"/>
    <col min="1542" max="1542" width="5.88671875" style="1" bestFit="1" customWidth="1"/>
    <col min="1543" max="1543" width="160.6640625" style="1" customWidth="1"/>
    <col min="1544" max="1544" width="69.33203125" style="1" customWidth="1"/>
    <col min="1545" max="1797" width="11.44140625" style="1"/>
    <col min="1798" max="1798" width="5.88671875" style="1" bestFit="1" customWidth="1"/>
    <col min="1799" max="1799" width="160.6640625" style="1" customWidth="1"/>
    <col min="1800" max="1800" width="69.33203125" style="1" customWidth="1"/>
    <col min="1801" max="2053" width="11.44140625" style="1"/>
    <col min="2054" max="2054" width="5.88671875" style="1" bestFit="1" customWidth="1"/>
    <col min="2055" max="2055" width="160.6640625" style="1" customWidth="1"/>
    <col min="2056" max="2056" width="69.33203125" style="1" customWidth="1"/>
    <col min="2057" max="2309" width="11.44140625" style="1"/>
    <col min="2310" max="2310" width="5.88671875" style="1" bestFit="1" customWidth="1"/>
    <col min="2311" max="2311" width="160.6640625" style="1" customWidth="1"/>
    <col min="2312" max="2312" width="69.33203125" style="1" customWidth="1"/>
    <col min="2313" max="2565" width="11.44140625" style="1"/>
    <col min="2566" max="2566" width="5.88671875" style="1" bestFit="1" customWidth="1"/>
    <col min="2567" max="2567" width="160.6640625" style="1" customWidth="1"/>
    <col min="2568" max="2568" width="69.33203125" style="1" customWidth="1"/>
    <col min="2569" max="2821" width="11.44140625" style="1"/>
    <col min="2822" max="2822" width="5.88671875" style="1" bestFit="1" customWidth="1"/>
    <col min="2823" max="2823" width="160.6640625" style="1" customWidth="1"/>
    <col min="2824" max="2824" width="69.33203125" style="1" customWidth="1"/>
    <col min="2825" max="3077" width="11.44140625" style="1"/>
    <col min="3078" max="3078" width="5.88671875" style="1" bestFit="1" customWidth="1"/>
    <col min="3079" max="3079" width="160.6640625" style="1" customWidth="1"/>
    <col min="3080" max="3080" width="69.33203125" style="1" customWidth="1"/>
    <col min="3081" max="3333" width="11.44140625" style="1"/>
    <col min="3334" max="3334" width="5.88671875" style="1" bestFit="1" customWidth="1"/>
    <col min="3335" max="3335" width="160.6640625" style="1" customWidth="1"/>
    <col min="3336" max="3336" width="69.33203125" style="1" customWidth="1"/>
    <col min="3337" max="3589" width="11.44140625" style="1"/>
    <col min="3590" max="3590" width="5.88671875" style="1" bestFit="1" customWidth="1"/>
    <col min="3591" max="3591" width="160.6640625" style="1" customWidth="1"/>
    <col min="3592" max="3592" width="69.33203125" style="1" customWidth="1"/>
    <col min="3593" max="3845" width="11.44140625" style="1"/>
    <col min="3846" max="3846" width="5.88671875" style="1" bestFit="1" customWidth="1"/>
    <col min="3847" max="3847" width="160.6640625" style="1" customWidth="1"/>
    <col min="3848" max="3848" width="69.33203125" style="1" customWidth="1"/>
    <col min="3849" max="4101" width="11.44140625" style="1"/>
    <col min="4102" max="4102" width="5.88671875" style="1" bestFit="1" customWidth="1"/>
    <col min="4103" max="4103" width="160.6640625" style="1" customWidth="1"/>
    <col min="4104" max="4104" width="69.33203125" style="1" customWidth="1"/>
    <col min="4105" max="4357" width="11.44140625" style="1"/>
    <col min="4358" max="4358" width="5.88671875" style="1" bestFit="1" customWidth="1"/>
    <col min="4359" max="4359" width="160.6640625" style="1" customWidth="1"/>
    <col min="4360" max="4360" width="69.33203125" style="1" customWidth="1"/>
    <col min="4361" max="4613" width="11.44140625" style="1"/>
    <col min="4614" max="4614" width="5.88671875" style="1" bestFit="1" customWidth="1"/>
    <col min="4615" max="4615" width="160.6640625" style="1" customWidth="1"/>
    <col min="4616" max="4616" width="69.33203125" style="1" customWidth="1"/>
    <col min="4617" max="4869" width="11.44140625" style="1"/>
    <col min="4870" max="4870" width="5.88671875" style="1" bestFit="1" customWidth="1"/>
    <col min="4871" max="4871" width="160.6640625" style="1" customWidth="1"/>
    <col min="4872" max="4872" width="69.33203125" style="1" customWidth="1"/>
    <col min="4873" max="5125" width="11.44140625" style="1"/>
    <col min="5126" max="5126" width="5.88671875" style="1" bestFit="1" customWidth="1"/>
    <col min="5127" max="5127" width="160.6640625" style="1" customWidth="1"/>
    <col min="5128" max="5128" width="69.33203125" style="1" customWidth="1"/>
    <col min="5129" max="5381" width="11.44140625" style="1"/>
    <col min="5382" max="5382" width="5.88671875" style="1" bestFit="1" customWidth="1"/>
    <col min="5383" max="5383" width="160.6640625" style="1" customWidth="1"/>
    <col min="5384" max="5384" width="69.33203125" style="1" customWidth="1"/>
    <col min="5385" max="5637" width="11.44140625" style="1"/>
    <col min="5638" max="5638" width="5.88671875" style="1" bestFit="1" customWidth="1"/>
    <col min="5639" max="5639" width="160.6640625" style="1" customWidth="1"/>
    <col min="5640" max="5640" width="69.33203125" style="1" customWidth="1"/>
    <col min="5641" max="5893" width="11.44140625" style="1"/>
    <col min="5894" max="5894" width="5.88671875" style="1" bestFit="1" customWidth="1"/>
    <col min="5895" max="5895" width="160.6640625" style="1" customWidth="1"/>
    <col min="5896" max="5896" width="69.33203125" style="1" customWidth="1"/>
    <col min="5897" max="6149" width="11.44140625" style="1"/>
    <col min="6150" max="6150" width="5.88671875" style="1" bestFit="1" customWidth="1"/>
    <col min="6151" max="6151" width="160.6640625" style="1" customWidth="1"/>
    <col min="6152" max="6152" width="69.33203125" style="1" customWidth="1"/>
    <col min="6153" max="6405" width="11.44140625" style="1"/>
    <col min="6406" max="6406" width="5.88671875" style="1" bestFit="1" customWidth="1"/>
    <col min="6407" max="6407" width="160.6640625" style="1" customWidth="1"/>
    <col min="6408" max="6408" width="69.33203125" style="1" customWidth="1"/>
    <col min="6409" max="6661" width="11.44140625" style="1"/>
    <col min="6662" max="6662" width="5.88671875" style="1" bestFit="1" customWidth="1"/>
    <col min="6663" max="6663" width="160.6640625" style="1" customWidth="1"/>
    <col min="6664" max="6664" width="69.33203125" style="1" customWidth="1"/>
    <col min="6665" max="6917" width="11.44140625" style="1"/>
    <col min="6918" max="6918" width="5.88671875" style="1" bestFit="1" customWidth="1"/>
    <col min="6919" max="6919" width="160.6640625" style="1" customWidth="1"/>
    <col min="6920" max="6920" width="69.33203125" style="1" customWidth="1"/>
    <col min="6921" max="7173" width="11.44140625" style="1"/>
    <col min="7174" max="7174" width="5.88671875" style="1" bestFit="1" customWidth="1"/>
    <col min="7175" max="7175" width="160.6640625" style="1" customWidth="1"/>
    <col min="7176" max="7176" width="69.33203125" style="1" customWidth="1"/>
    <col min="7177" max="7429" width="11.44140625" style="1"/>
    <col min="7430" max="7430" width="5.88671875" style="1" bestFit="1" customWidth="1"/>
    <col min="7431" max="7431" width="160.6640625" style="1" customWidth="1"/>
    <col min="7432" max="7432" width="69.33203125" style="1" customWidth="1"/>
    <col min="7433" max="7685" width="11.44140625" style="1"/>
    <col min="7686" max="7686" width="5.88671875" style="1" bestFit="1" customWidth="1"/>
    <col min="7687" max="7687" width="160.6640625" style="1" customWidth="1"/>
    <col min="7688" max="7688" width="69.33203125" style="1" customWidth="1"/>
    <col min="7689" max="7941" width="11.44140625" style="1"/>
    <col min="7942" max="7942" width="5.88671875" style="1" bestFit="1" customWidth="1"/>
    <col min="7943" max="7943" width="160.6640625" style="1" customWidth="1"/>
    <col min="7944" max="7944" width="69.33203125" style="1" customWidth="1"/>
    <col min="7945" max="8197" width="11.44140625" style="1"/>
    <col min="8198" max="8198" width="5.88671875" style="1" bestFit="1" customWidth="1"/>
    <col min="8199" max="8199" width="160.6640625" style="1" customWidth="1"/>
    <col min="8200" max="8200" width="69.33203125" style="1" customWidth="1"/>
    <col min="8201" max="8453" width="11.44140625" style="1"/>
    <col min="8454" max="8454" width="5.88671875" style="1" bestFit="1" customWidth="1"/>
    <col min="8455" max="8455" width="160.6640625" style="1" customWidth="1"/>
    <col min="8456" max="8456" width="69.33203125" style="1" customWidth="1"/>
    <col min="8457" max="8709" width="11.44140625" style="1"/>
    <col min="8710" max="8710" width="5.88671875" style="1" bestFit="1" customWidth="1"/>
    <col min="8711" max="8711" width="160.6640625" style="1" customWidth="1"/>
    <col min="8712" max="8712" width="69.33203125" style="1" customWidth="1"/>
    <col min="8713" max="8965" width="11.44140625" style="1"/>
    <col min="8966" max="8966" width="5.88671875" style="1" bestFit="1" customWidth="1"/>
    <col min="8967" max="8967" width="160.6640625" style="1" customWidth="1"/>
    <col min="8968" max="8968" width="69.33203125" style="1" customWidth="1"/>
    <col min="8969" max="9221" width="11.44140625" style="1"/>
    <col min="9222" max="9222" width="5.88671875" style="1" bestFit="1" customWidth="1"/>
    <col min="9223" max="9223" width="160.6640625" style="1" customWidth="1"/>
    <col min="9224" max="9224" width="69.33203125" style="1" customWidth="1"/>
    <col min="9225" max="9477" width="11.44140625" style="1"/>
    <col min="9478" max="9478" width="5.88671875" style="1" bestFit="1" customWidth="1"/>
    <col min="9479" max="9479" width="160.6640625" style="1" customWidth="1"/>
    <col min="9480" max="9480" width="69.33203125" style="1" customWidth="1"/>
    <col min="9481" max="9733" width="11.44140625" style="1"/>
    <col min="9734" max="9734" width="5.88671875" style="1" bestFit="1" customWidth="1"/>
    <col min="9735" max="9735" width="160.6640625" style="1" customWidth="1"/>
    <col min="9736" max="9736" width="69.33203125" style="1" customWidth="1"/>
    <col min="9737" max="9989" width="11.44140625" style="1"/>
    <col min="9990" max="9990" width="5.88671875" style="1" bestFit="1" customWidth="1"/>
    <col min="9991" max="9991" width="160.6640625" style="1" customWidth="1"/>
    <col min="9992" max="9992" width="69.33203125" style="1" customWidth="1"/>
    <col min="9993" max="10245" width="11.44140625" style="1"/>
    <col min="10246" max="10246" width="5.88671875" style="1" bestFit="1" customWidth="1"/>
    <col min="10247" max="10247" width="160.6640625" style="1" customWidth="1"/>
    <col min="10248" max="10248" width="69.33203125" style="1" customWidth="1"/>
    <col min="10249" max="10501" width="11.44140625" style="1"/>
    <col min="10502" max="10502" width="5.88671875" style="1" bestFit="1" customWidth="1"/>
    <col min="10503" max="10503" width="160.6640625" style="1" customWidth="1"/>
    <col min="10504" max="10504" width="69.33203125" style="1" customWidth="1"/>
    <col min="10505" max="10757" width="11.44140625" style="1"/>
    <col min="10758" max="10758" width="5.88671875" style="1" bestFit="1" customWidth="1"/>
    <col min="10759" max="10759" width="160.6640625" style="1" customWidth="1"/>
    <col min="10760" max="10760" width="69.33203125" style="1" customWidth="1"/>
    <col min="10761" max="11013" width="11.44140625" style="1"/>
    <col min="11014" max="11014" width="5.88671875" style="1" bestFit="1" customWidth="1"/>
    <col min="11015" max="11015" width="160.6640625" style="1" customWidth="1"/>
    <col min="11016" max="11016" width="69.33203125" style="1" customWidth="1"/>
    <col min="11017" max="11269" width="11.44140625" style="1"/>
    <col min="11270" max="11270" width="5.88671875" style="1" bestFit="1" customWidth="1"/>
    <col min="11271" max="11271" width="160.6640625" style="1" customWidth="1"/>
    <col min="11272" max="11272" width="69.33203125" style="1" customWidth="1"/>
    <col min="11273" max="11525" width="11.44140625" style="1"/>
    <col min="11526" max="11526" width="5.88671875" style="1" bestFit="1" customWidth="1"/>
    <col min="11527" max="11527" width="160.6640625" style="1" customWidth="1"/>
    <col min="11528" max="11528" width="69.33203125" style="1" customWidth="1"/>
    <col min="11529" max="11781" width="11.44140625" style="1"/>
    <col min="11782" max="11782" width="5.88671875" style="1" bestFit="1" customWidth="1"/>
    <col min="11783" max="11783" width="160.6640625" style="1" customWidth="1"/>
    <col min="11784" max="11784" width="69.33203125" style="1" customWidth="1"/>
    <col min="11785" max="12037" width="11.44140625" style="1"/>
    <col min="12038" max="12038" width="5.88671875" style="1" bestFit="1" customWidth="1"/>
    <col min="12039" max="12039" width="160.6640625" style="1" customWidth="1"/>
    <col min="12040" max="12040" width="69.33203125" style="1" customWidth="1"/>
    <col min="12041" max="12293" width="11.44140625" style="1"/>
    <col min="12294" max="12294" width="5.88671875" style="1" bestFit="1" customWidth="1"/>
    <col min="12295" max="12295" width="160.6640625" style="1" customWidth="1"/>
    <col min="12296" max="12296" width="69.33203125" style="1" customWidth="1"/>
    <col min="12297" max="12549" width="11.44140625" style="1"/>
    <col min="12550" max="12550" width="5.88671875" style="1" bestFit="1" customWidth="1"/>
    <col min="12551" max="12551" width="160.6640625" style="1" customWidth="1"/>
    <col min="12552" max="12552" width="69.33203125" style="1" customWidth="1"/>
    <col min="12553" max="12805" width="11.44140625" style="1"/>
    <col min="12806" max="12806" width="5.88671875" style="1" bestFit="1" customWidth="1"/>
    <col min="12807" max="12807" width="160.6640625" style="1" customWidth="1"/>
    <col min="12808" max="12808" width="69.33203125" style="1" customWidth="1"/>
    <col min="12809" max="13061" width="11.44140625" style="1"/>
    <col min="13062" max="13062" width="5.88671875" style="1" bestFit="1" customWidth="1"/>
    <col min="13063" max="13063" width="160.6640625" style="1" customWidth="1"/>
    <col min="13064" max="13064" width="69.33203125" style="1" customWidth="1"/>
    <col min="13065" max="13317" width="11.44140625" style="1"/>
    <col min="13318" max="13318" width="5.88671875" style="1" bestFit="1" customWidth="1"/>
    <col min="13319" max="13319" width="160.6640625" style="1" customWidth="1"/>
    <col min="13320" max="13320" width="69.33203125" style="1" customWidth="1"/>
    <col min="13321" max="13573" width="11.44140625" style="1"/>
    <col min="13574" max="13574" width="5.88671875" style="1" bestFit="1" customWidth="1"/>
    <col min="13575" max="13575" width="160.6640625" style="1" customWidth="1"/>
    <col min="13576" max="13576" width="69.33203125" style="1" customWidth="1"/>
    <col min="13577" max="13829" width="11.44140625" style="1"/>
    <col min="13830" max="13830" width="5.88671875" style="1" bestFit="1" customWidth="1"/>
    <col min="13831" max="13831" width="160.6640625" style="1" customWidth="1"/>
    <col min="13832" max="13832" width="69.33203125" style="1" customWidth="1"/>
    <col min="13833" max="14085" width="11.44140625" style="1"/>
    <col min="14086" max="14086" width="5.88671875" style="1" bestFit="1" customWidth="1"/>
    <col min="14087" max="14087" width="160.6640625" style="1" customWidth="1"/>
    <col min="14088" max="14088" width="69.33203125" style="1" customWidth="1"/>
    <col min="14089" max="14341" width="11.44140625" style="1"/>
    <col min="14342" max="14342" width="5.88671875" style="1" bestFit="1" customWidth="1"/>
    <col min="14343" max="14343" width="160.6640625" style="1" customWidth="1"/>
    <col min="14344" max="14344" width="69.33203125" style="1" customWidth="1"/>
    <col min="14345" max="14597" width="11.44140625" style="1"/>
    <col min="14598" max="14598" width="5.88671875" style="1" bestFit="1" customWidth="1"/>
    <col min="14599" max="14599" width="160.6640625" style="1" customWidth="1"/>
    <col min="14600" max="14600" width="69.33203125" style="1" customWidth="1"/>
    <col min="14601" max="14853" width="11.44140625" style="1"/>
    <col min="14854" max="14854" width="5.88671875" style="1" bestFit="1" customWidth="1"/>
    <col min="14855" max="14855" width="160.6640625" style="1" customWidth="1"/>
    <col min="14856" max="14856" width="69.33203125" style="1" customWidth="1"/>
    <col min="14857" max="15109" width="11.44140625" style="1"/>
    <col min="15110" max="15110" width="5.88671875" style="1" bestFit="1" customWidth="1"/>
    <col min="15111" max="15111" width="160.6640625" style="1" customWidth="1"/>
    <col min="15112" max="15112" width="69.33203125" style="1" customWidth="1"/>
    <col min="15113" max="15365" width="11.44140625" style="1"/>
    <col min="15366" max="15366" width="5.88671875" style="1" bestFit="1" customWidth="1"/>
    <col min="15367" max="15367" width="160.6640625" style="1" customWidth="1"/>
    <col min="15368" max="15368" width="69.33203125" style="1" customWidth="1"/>
    <col min="15369" max="15621" width="11.44140625" style="1"/>
    <col min="15622" max="15622" width="5.88671875" style="1" bestFit="1" customWidth="1"/>
    <col min="15623" max="15623" width="160.6640625" style="1" customWidth="1"/>
    <col min="15624" max="15624" width="69.33203125" style="1" customWidth="1"/>
    <col min="15625" max="15877" width="11.44140625" style="1"/>
    <col min="15878" max="15878" width="5.88671875" style="1" bestFit="1" customWidth="1"/>
    <col min="15879" max="15879" width="160.6640625" style="1" customWidth="1"/>
    <col min="15880" max="15880" width="69.33203125" style="1" customWidth="1"/>
    <col min="15881" max="16133" width="11.44140625" style="1"/>
    <col min="16134" max="16134" width="5.88671875" style="1" bestFit="1" customWidth="1"/>
    <col min="16135" max="16135" width="160.6640625" style="1" customWidth="1"/>
    <col min="16136" max="16136" width="69.33203125" style="1" customWidth="1"/>
    <col min="16137" max="16384" width="11.44140625" style="1"/>
  </cols>
  <sheetData>
    <row r="1" spans="1:13" s="2" customFormat="1" ht="185.4" customHeight="1" thickTop="1" thickBot="1" x14ac:dyDescent="0.35">
      <c r="A1" s="136" t="s">
        <v>210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</row>
    <row r="2" spans="1:13" s="2" customFormat="1" ht="19.5" customHeight="1" thickTop="1" thickBot="1" x14ac:dyDescent="0.35">
      <c r="A2" s="3"/>
      <c r="B2" s="4"/>
      <c r="C2" s="4"/>
      <c r="D2" s="4"/>
      <c r="E2" s="4"/>
      <c r="F2" s="1"/>
      <c r="G2" s="1"/>
      <c r="H2" s="1"/>
      <c r="I2" s="1"/>
    </row>
    <row r="3" spans="1:13" ht="85.2" customHeight="1" thickTop="1" thickBot="1" x14ac:dyDescent="0.35">
      <c r="A3" s="136" t="s">
        <v>190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</row>
    <row r="4" spans="1:13" s="2" customFormat="1" ht="19.5" customHeight="1" thickTop="1" x14ac:dyDescent="0.3">
      <c r="A4" s="3"/>
      <c r="B4" s="3"/>
      <c r="C4" s="3"/>
      <c r="D4" s="3"/>
      <c r="E4" s="3"/>
      <c r="F4" s="1"/>
      <c r="G4" s="1"/>
      <c r="H4" s="1"/>
      <c r="I4" s="1"/>
    </row>
    <row r="5" spans="1:13" s="2" customFormat="1" ht="129.6" customHeight="1" x14ac:dyDescent="0.3">
      <c r="A5" s="16" t="s">
        <v>0</v>
      </c>
      <c r="B5" s="5" t="s">
        <v>191</v>
      </c>
      <c r="C5" s="16" t="s">
        <v>195</v>
      </c>
      <c r="D5" s="127" t="s">
        <v>192</v>
      </c>
      <c r="E5" s="11" t="s">
        <v>196</v>
      </c>
      <c r="F5" s="9" t="s">
        <v>193</v>
      </c>
      <c r="G5" s="16" t="s">
        <v>197</v>
      </c>
      <c r="H5" s="127" t="s">
        <v>194</v>
      </c>
      <c r="I5" s="16" t="s">
        <v>198</v>
      </c>
      <c r="J5" s="127" t="s">
        <v>1</v>
      </c>
      <c r="K5" s="9" t="s">
        <v>188</v>
      </c>
      <c r="L5" s="5" t="s">
        <v>187</v>
      </c>
    </row>
    <row r="6" spans="1:13" s="2" customFormat="1" ht="34.950000000000003" customHeight="1" x14ac:dyDescent="0.3">
      <c r="A6" s="17" t="s">
        <v>59</v>
      </c>
      <c r="B6" s="137"/>
      <c r="C6" s="138"/>
      <c r="D6" s="138"/>
      <c r="E6" s="138"/>
      <c r="F6" s="138"/>
      <c r="G6" s="138"/>
      <c r="H6" s="138"/>
      <c r="I6" s="138"/>
      <c r="J6" s="138"/>
      <c r="K6" s="138"/>
      <c r="L6" s="139"/>
    </row>
    <row r="7" spans="1:13" s="2" customFormat="1" ht="52.2" customHeight="1" x14ac:dyDescent="0.3">
      <c r="A7" s="18" t="s">
        <v>60</v>
      </c>
      <c r="B7" s="8"/>
      <c r="C7" s="25"/>
      <c r="D7" s="24"/>
      <c r="E7" s="20"/>
      <c r="F7" s="14"/>
      <c r="G7" s="25"/>
      <c r="H7" s="24"/>
      <c r="I7" s="20"/>
      <c r="J7" s="14">
        <f>SUM(B7:I7)</f>
        <v>0</v>
      </c>
      <c r="K7" s="88"/>
      <c r="L7" s="8">
        <f>J7*K7</f>
        <v>0</v>
      </c>
    </row>
    <row r="8" spans="1:13" s="2" customFormat="1" ht="34.950000000000003" customHeight="1" x14ac:dyDescent="0.3">
      <c r="A8" s="18"/>
      <c r="B8" s="10"/>
      <c r="C8" s="10"/>
      <c r="D8" s="10"/>
      <c r="E8" s="10"/>
      <c r="F8" s="10"/>
      <c r="G8" s="10"/>
      <c r="H8" s="10"/>
      <c r="I8" s="10"/>
      <c r="J8" s="10"/>
      <c r="K8" s="124"/>
      <c r="L8" s="10"/>
      <c r="M8" s="125"/>
    </row>
    <row r="9" spans="1:13" s="2" customFormat="1" ht="51" customHeight="1" x14ac:dyDescent="0.3">
      <c r="A9" s="7" t="s">
        <v>10</v>
      </c>
      <c r="B9" s="8">
        <f>SUM(B7)</f>
        <v>0</v>
      </c>
      <c r="C9" s="20">
        <f>SUM(C7)</f>
        <v>0</v>
      </c>
      <c r="D9" s="14">
        <f>SUM(D7)</f>
        <v>0</v>
      </c>
      <c r="E9" s="8">
        <f>SUM(E7)</f>
        <v>0</v>
      </c>
      <c r="F9" s="24">
        <f t="shared" ref="F9:I9" si="0">SUM(F7)</f>
        <v>0</v>
      </c>
      <c r="G9" s="8">
        <f t="shared" si="0"/>
        <v>0</v>
      </c>
      <c r="H9" s="24">
        <f t="shared" si="0"/>
        <v>0</v>
      </c>
      <c r="I9" s="8">
        <f t="shared" si="0"/>
        <v>0</v>
      </c>
      <c r="J9" s="24">
        <f>SUM(B9:I9)</f>
        <v>0</v>
      </c>
      <c r="K9" s="98"/>
      <c r="L9" s="70"/>
    </row>
    <row r="10" spans="1:13" s="2" customFormat="1" ht="79.8" customHeight="1" x14ac:dyDescent="0.3">
      <c r="A10" s="7" t="s">
        <v>189</v>
      </c>
      <c r="B10" s="92"/>
      <c r="C10" s="96"/>
      <c r="D10" s="97"/>
      <c r="E10" s="92"/>
      <c r="F10" s="97"/>
      <c r="G10" s="96"/>
      <c r="H10" s="97"/>
      <c r="I10" s="92"/>
      <c r="J10" s="97"/>
      <c r="K10" s="98"/>
      <c r="L10" s="99"/>
    </row>
    <row r="11" spans="1:13" s="2" customFormat="1" ht="46.2" customHeight="1" x14ac:dyDescent="0.3">
      <c r="A11" s="7" t="s">
        <v>11</v>
      </c>
      <c r="B11" s="79">
        <f>B9*B10</f>
        <v>0</v>
      </c>
      <c r="C11" s="81">
        <f t="shared" ref="C11:I11" si="1">C9*C10</f>
        <v>0</v>
      </c>
      <c r="D11" s="82">
        <f t="shared" si="1"/>
        <v>0</v>
      </c>
      <c r="E11" s="81">
        <f t="shared" si="1"/>
        <v>0</v>
      </c>
      <c r="F11" s="82">
        <f t="shared" si="1"/>
        <v>0</v>
      </c>
      <c r="G11" s="79">
        <f t="shared" si="1"/>
        <v>0</v>
      </c>
      <c r="H11" s="82">
        <f t="shared" si="1"/>
        <v>0</v>
      </c>
      <c r="I11" s="79">
        <f t="shared" si="1"/>
        <v>0</v>
      </c>
      <c r="J11" s="24">
        <f>SUM(B11:I11)</f>
        <v>0</v>
      </c>
      <c r="K11" s="100"/>
      <c r="L11" s="80"/>
    </row>
    <row r="12" spans="1:13" ht="43.8" customHeight="1" x14ac:dyDescent="0.3"/>
  </sheetData>
  <mergeCells count="3">
    <mergeCell ref="A1:L1"/>
    <mergeCell ref="A3:L3"/>
    <mergeCell ref="B6:L6"/>
  </mergeCells>
  <pageMargins left="0.70866141732283472" right="0.70866141732283472" top="0.74803149606299213" bottom="0.74803149606299213" header="0.31496062992125984" footer="0.31496062992125984"/>
  <pageSetup paperSize="9" scale="44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94895-8D79-485D-BA74-343B5E5C96A6}">
  <sheetPr>
    <pageSetUpPr fitToPage="1"/>
  </sheetPr>
  <dimension ref="A1:L20"/>
  <sheetViews>
    <sheetView topLeftCell="A5" zoomScale="60" zoomScaleNormal="60" workbookViewId="0">
      <selection activeCell="B15" sqref="B15"/>
    </sheetView>
  </sheetViews>
  <sheetFormatPr baseColWidth="10" defaultColWidth="11.44140625" defaultRowHeight="14.4" x14ac:dyDescent="0.3"/>
  <cols>
    <col min="1" max="1" width="106.6640625" style="1" customWidth="1"/>
    <col min="2" max="2" width="47.44140625" style="1" bestFit="1" customWidth="1"/>
    <col min="3" max="3" width="47.44140625" style="1" customWidth="1"/>
    <col min="4" max="4" width="47.44140625" style="1" bestFit="1" customWidth="1"/>
    <col min="5" max="5" width="47.44140625" style="1" customWidth="1"/>
    <col min="6" max="6" width="47.44140625" style="1" bestFit="1" customWidth="1"/>
    <col min="7" max="9" width="47.44140625" style="1" customWidth="1"/>
    <col min="10" max="10" width="44.77734375" style="1" bestFit="1" customWidth="1"/>
    <col min="11" max="11" width="44.77734375" style="1" customWidth="1"/>
    <col min="12" max="12" width="41.88671875" style="1" customWidth="1"/>
    <col min="13" max="261" width="11.44140625" style="1"/>
    <col min="262" max="262" width="5.88671875" style="1" bestFit="1" customWidth="1"/>
    <col min="263" max="263" width="160.6640625" style="1" customWidth="1"/>
    <col min="264" max="264" width="69.33203125" style="1" customWidth="1"/>
    <col min="265" max="517" width="11.44140625" style="1"/>
    <col min="518" max="518" width="5.88671875" style="1" bestFit="1" customWidth="1"/>
    <col min="519" max="519" width="160.6640625" style="1" customWidth="1"/>
    <col min="520" max="520" width="69.33203125" style="1" customWidth="1"/>
    <col min="521" max="773" width="11.44140625" style="1"/>
    <col min="774" max="774" width="5.88671875" style="1" bestFit="1" customWidth="1"/>
    <col min="775" max="775" width="160.6640625" style="1" customWidth="1"/>
    <col min="776" max="776" width="69.33203125" style="1" customWidth="1"/>
    <col min="777" max="1029" width="11.44140625" style="1"/>
    <col min="1030" max="1030" width="5.88671875" style="1" bestFit="1" customWidth="1"/>
    <col min="1031" max="1031" width="160.6640625" style="1" customWidth="1"/>
    <col min="1032" max="1032" width="69.33203125" style="1" customWidth="1"/>
    <col min="1033" max="1285" width="11.44140625" style="1"/>
    <col min="1286" max="1286" width="5.88671875" style="1" bestFit="1" customWidth="1"/>
    <col min="1287" max="1287" width="160.6640625" style="1" customWidth="1"/>
    <col min="1288" max="1288" width="69.33203125" style="1" customWidth="1"/>
    <col min="1289" max="1541" width="11.44140625" style="1"/>
    <col min="1542" max="1542" width="5.88671875" style="1" bestFit="1" customWidth="1"/>
    <col min="1543" max="1543" width="160.6640625" style="1" customWidth="1"/>
    <col min="1544" max="1544" width="69.33203125" style="1" customWidth="1"/>
    <col min="1545" max="1797" width="11.44140625" style="1"/>
    <col min="1798" max="1798" width="5.88671875" style="1" bestFit="1" customWidth="1"/>
    <col min="1799" max="1799" width="160.6640625" style="1" customWidth="1"/>
    <col min="1800" max="1800" width="69.33203125" style="1" customWidth="1"/>
    <col min="1801" max="2053" width="11.44140625" style="1"/>
    <col min="2054" max="2054" width="5.88671875" style="1" bestFit="1" customWidth="1"/>
    <col min="2055" max="2055" width="160.6640625" style="1" customWidth="1"/>
    <col min="2056" max="2056" width="69.33203125" style="1" customWidth="1"/>
    <col min="2057" max="2309" width="11.44140625" style="1"/>
    <col min="2310" max="2310" width="5.88671875" style="1" bestFit="1" customWidth="1"/>
    <col min="2311" max="2311" width="160.6640625" style="1" customWidth="1"/>
    <col min="2312" max="2312" width="69.33203125" style="1" customWidth="1"/>
    <col min="2313" max="2565" width="11.44140625" style="1"/>
    <col min="2566" max="2566" width="5.88671875" style="1" bestFit="1" customWidth="1"/>
    <col min="2567" max="2567" width="160.6640625" style="1" customWidth="1"/>
    <col min="2568" max="2568" width="69.33203125" style="1" customWidth="1"/>
    <col min="2569" max="2821" width="11.44140625" style="1"/>
    <col min="2822" max="2822" width="5.88671875" style="1" bestFit="1" customWidth="1"/>
    <col min="2823" max="2823" width="160.6640625" style="1" customWidth="1"/>
    <col min="2824" max="2824" width="69.33203125" style="1" customWidth="1"/>
    <col min="2825" max="3077" width="11.44140625" style="1"/>
    <col min="3078" max="3078" width="5.88671875" style="1" bestFit="1" customWidth="1"/>
    <col min="3079" max="3079" width="160.6640625" style="1" customWidth="1"/>
    <col min="3080" max="3080" width="69.33203125" style="1" customWidth="1"/>
    <col min="3081" max="3333" width="11.44140625" style="1"/>
    <col min="3334" max="3334" width="5.88671875" style="1" bestFit="1" customWidth="1"/>
    <col min="3335" max="3335" width="160.6640625" style="1" customWidth="1"/>
    <col min="3336" max="3336" width="69.33203125" style="1" customWidth="1"/>
    <col min="3337" max="3589" width="11.44140625" style="1"/>
    <col min="3590" max="3590" width="5.88671875" style="1" bestFit="1" customWidth="1"/>
    <col min="3591" max="3591" width="160.6640625" style="1" customWidth="1"/>
    <col min="3592" max="3592" width="69.33203125" style="1" customWidth="1"/>
    <col min="3593" max="3845" width="11.44140625" style="1"/>
    <col min="3846" max="3846" width="5.88671875" style="1" bestFit="1" customWidth="1"/>
    <col min="3847" max="3847" width="160.6640625" style="1" customWidth="1"/>
    <col min="3848" max="3848" width="69.33203125" style="1" customWidth="1"/>
    <col min="3849" max="4101" width="11.44140625" style="1"/>
    <col min="4102" max="4102" width="5.88671875" style="1" bestFit="1" customWidth="1"/>
    <col min="4103" max="4103" width="160.6640625" style="1" customWidth="1"/>
    <col min="4104" max="4104" width="69.33203125" style="1" customWidth="1"/>
    <col min="4105" max="4357" width="11.44140625" style="1"/>
    <col min="4358" max="4358" width="5.88671875" style="1" bestFit="1" customWidth="1"/>
    <col min="4359" max="4359" width="160.6640625" style="1" customWidth="1"/>
    <col min="4360" max="4360" width="69.33203125" style="1" customWidth="1"/>
    <col min="4361" max="4613" width="11.44140625" style="1"/>
    <col min="4614" max="4614" width="5.88671875" style="1" bestFit="1" customWidth="1"/>
    <col min="4615" max="4615" width="160.6640625" style="1" customWidth="1"/>
    <col min="4616" max="4616" width="69.33203125" style="1" customWidth="1"/>
    <col min="4617" max="4869" width="11.44140625" style="1"/>
    <col min="4870" max="4870" width="5.88671875" style="1" bestFit="1" customWidth="1"/>
    <col min="4871" max="4871" width="160.6640625" style="1" customWidth="1"/>
    <col min="4872" max="4872" width="69.33203125" style="1" customWidth="1"/>
    <col min="4873" max="5125" width="11.44140625" style="1"/>
    <col min="5126" max="5126" width="5.88671875" style="1" bestFit="1" customWidth="1"/>
    <col min="5127" max="5127" width="160.6640625" style="1" customWidth="1"/>
    <col min="5128" max="5128" width="69.33203125" style="1" customWidth="1"/>
    <col min="5129" max="5381" width="11.44140625" style="1"/>
    <col min="5382" max="5382" width="5.88671875" style="1" bestFit="1" customWidth="1"/>
    <col min="5383" max="5383" width="160.6640625" style="1" customWidth="1"/>
    <col min="5384" max="5384" width="69.33203125" style="1" customWidth="1"/>
    <col min="5385" max="5637" width="11.44140625" style="1"/>
    <col min="5638" max="5638" width="5.88671875" style="1" bestFit="1" customWidth="1"/>
    <col min="5639" max="5639" width="160.6640625" style="1" customWidth="1"/>
    <col min="5640" max="5640" width="69.33203125" style="1" customWidth="1"/>
    <col min="5641" max="5893" width="11.44140625" style="1"/>
    <col min="5894" max="5894" width="5.88671875" style="1" bestFit="1" customWidth="1"/>
    <col min="5895" max="5895" width="160.6640625" style="1" customWidth="1"/>
    <col min="5896" max="5896" width="69.33203125" style="1" customWidth="1"/>
    <col min="5897" max="6149" width="11.44140625" style="1"/>
    <col min="6150" max="6150" width="5.88671875" style="1" bestFit="1" customWidth="1"/>
    <col min="6151" max="6151" width="160.6640625" style="1" customWidth="1"/>
    <col min="6152" max="6152" width="69.33203125" style="1" customWidth="1"/>
    <col min="6153" max="6405" width="11.44140625" style="1"/>
    <col min="6406" max="6406" width="5.88671875" style="1" bestFit="1" customWidth="1"/>
    <col min="6407" max="6407" width="160.6640625" style="1" customWidth="1"/>
    <col min="6408" max="6408" width="69.33203125" style="1" customWidth="1"/>
    <col min="6409" max="6661" width="11.44140625" style="1"/>
    <col min="6662" max="6662" width="5.88671875" style="1" bestFit="1" customWidth="1"/>
    <col min="6663" max="6663" width="160.6640625" style="1" customWidth="1"/>
    <col min="6664" max="6664" width="69.33203125" style="1" customWidth="1"/>
    <col min="6665" max="6917" width="11.44140625" style="1"/>
    <col min="6918" max="6918" width="5.88671875" style="1" bestFit="1" customWidth="1"/>
    <col min="6919" max="6919" width="160.6640625" style="1" customWidth="1"/>
    <col min="6920" max="6920" width="69.33203125" style="1" customWidth="1"/>
    <col min="6921" max="7173" width="11.44140625" style="1"/>
    <col min="7174" max="7174" width="5.88671875" style="1" bestFit="1" customWidth="1"/>
    <col min="7175" max="7175" width="160.6640625" style="1" customWidth="1"/>
    <col min="7176" max="7176" width="69.33203125" style="1" customWidth="1"/>
    <col min="7177" max="7429" width="11.44140625" style="1"/>
    <col min="7430" max="7430" width="5.88671875" style="1" bestFit="1" customWidth="1"/>
    <col min="7431" max="7431" width="160.6640625" style="1" customWidth="1"/>
    <col min="7432" max="7432" width="69.33203125" style="1" customWidth="1"/>
    <col min="7433" max="7685" width="11.44140625" style="1"/>
    <col min="7686" max="7686" width="5.88671875" style="1" bestFit="1" customWidth="1"/>
    <col min="7687" max="7687" width="160.6640625" style="1" customWidth="1"/>
    <col min="7688" max="7688" width="69.33203125" style="1" customWidth="1"/>
    <col min="7689" max="7941" width="11.44140625" style="1"/>
    <col min="7942" max="7942" width="5.88671875" style="1" bestFit="1" customWidth="1"/>
    <col min="7943" max="7943" width="160.6640625" style="1" customWidth="1"/>
    <col min="7944" max="7944" width="69.33203125" style="1" customWidth="1"/>
    <col min="7945" max="8197" width="11.44140625" style="1"/>
    <col min="8198" max="8198" width="5.88671875" style="1" bestFit="1" customWidth="1"/>
    <col min="8199" max="8199" width="160.6640625" style="1" customWidth="1"/>
    <col min="8200" max="8200" width="69.33203125" style="1" customWidth="1"/>
    <col min="8201" max="8453" width="11.44140625" style="1"/>
    <col min="8454" max="8454" width="5.88671875" style="1" bestFit="1" customWidth="1"/>
    <col min="8455" max="8455" width="160.6640625" style="1" customWidth="1"/>
    <col min="8456" max="8456" width="69.33203125" style="1" customWidth="1"/>
    <col min="8457" max="8709" width="11.44140625" style="1"/>
    <col min="8710" max="8710" width="5.88671875" style="1" bestFit="1" customWidth="1"/>
    <col min="8711" max="8711" width="160.6640625" style="1" customWidth="1"/>
    <col min="8712" max="8712" width="69.33203125" style="1" customWidth="1"/>
    <col min="8713" max="8965" width="11.44140625" style="1"/>
    <col min="8966" max="8966" width="5.88671875" style="1" bestFit="1" customWidth="1"/>
    <col min="8967" max="8967" width="160.6640625" style="1" customWidth="1"/>
    <col min="8968" max="8968" width="69.33203125" style="1" customWidth="1"/>
    <col min="8969" max="9221" width="11.44140625" style="1"/>
    <col min="9222" max="9222" width="5.88671875" style="1" bestFit="1" customWidth="1"/>
    <col min="9223" max="9223" width="160.6640625" style="1" customWidth="1"/>
    <col min="9224" max="9224" width="69.33203125" style="1" customWidth="1"/>
    <col min="9225" max="9477" width="11.44140625" style="1"/>
    <col min="9478" max="9478" width="5.88671875" style="1" bestFit="1" customWidth="1"/>
    <col min="9479" max="9479" width="160.6640625" style="1" customWidth="1"/>
    <col min="9480" max="9480" width="69.33203125" style="1" customWidth="1"/>
    <col min="9481" max="9733" width="11.44140625" style="1"/>
    <col min="9734" max="9734" width="5.88671875" style="1" bestFit="1" customWidth="1"/>
    <col min="9735" max="9735" width="160.6640625" style="1" customWidth="1"/>
    <col min="9736" max="9736" width="69.33203125" style="1" customWidth="1"/>
    <col min="9737" max="9989" width="11.44140625" style="1"/>
    <col min="9990" max="9990" width="5.88671875" style="1" bestFit="1" customWidth="1"/>
    <col min="9991" max="9991" width="160.6640625" style="1" customWidth="1"/>
    <col min="9992" max="9992" width="69.33203125" style="1" customWidth="1"/>
    <col min="9993" max="10245" width="11.44140625" style="1"/>
    <col min="10246" max="10246" width="5.88671875" style="1" bestFit="1" customWidth="1"/>
    <col min="10247" max="10247" width="160.6640625" style="1" customWidth="1"/>
    <col min="10248" max="10248" width="69.33203125" style="1" customWidth="1"/>
    <col min="10249" max="10501" width="11.44140625" style="1"/>
    <col min="10502" max="10502" width="5.88671875" style="1" bestFit="1" customWidth="1"/>
    <col min="10503" max="10503" width="160.6640625" style="1" customWidth="1"/>
    <col min="10504" max="10504" width="69.33203125" style="1" customWidth="1"/>
    <col min="10505" max="10757" width="11.44140625" style="1"/>
    <col min="10758" max="10758" width="5.88671875" style="1" bestFit="1" customWidth="1"/>
    <col min="10759" max="10759" width="160.6640625" style="1" customWidth="1"/>
    <col min="10760" max="10760" width="69.33203125" style="1" customWidth="1"/>
    <col min="10761" max="11013" width="11.44140625" style="1"/>
    <col min="11014" max="11014" width="5.88671875" style="1" bestFit="1" customWidth="1"/>
    <col min="11015" max="11015" width="160.6640625" style="1" customWidth="1"/>
    <col min="11016" max="11016" width="69.33203125" style="1" customWidth="1"/>
    <col min="11017" max="11269" width="11.44140625" style="1"/>
    <col min="11270" max="11270" width="5.88671875" style="1" bestFit="1" customWidth="1"/>
    <col min="11271" max="11271" width="160.6640625" style="1" customWidth="1"/>
    <col min="11272" max="11272" width="69.33203125" style="1" customWidth="1"/>
    <col min="11273" max="11525" width="11.44140625" style="1"/>
    <col min="11526" max="11526" width="5.88671875" style="1" bestFit="1" customWidth="1"/>
    <col min="11527" max="11527" width="160.6640625" style="1" customWidth="1"/>
    <col min="11528" max="11528" width="69.33203125" style="1" customWidth="1"/>
    <col min="11529" max="11781" width="11.44140625" style="1"/>
    <col min="11782" max="11782" width="5.88671875" style="1" bestFit="1" customWidth="1"/>
    <col min="11783" max="11783" width="160.6640625" style="1" customWidth="1"/>
    <col min="11784" max="11784" width="69.33203125" style="1" customWidth="1"/>
    <col min="11785" max="12037" width="11.44140625" style="1"/>
    <col min="12038" max="12038" width="5.88671875" style="1" bestFit="1" customWidth="1"/>
    <col min="12039" max="12039" width="160.6640625" style="1" customWidth="1"/>
    <col min="12040" max="12040" width="69.33203125" style="1" customWidth="1"/>
    <col min="12041" max="12293" width="11.44140625" style="1"/>
    <col min="12294" max="12294" width="5.88671875" style="1" bestFit="1" customWidth="1"/>
    <col min="12295" max="12295" width="160.6640625" style="1" customWidth="1"/>
    <col min="12296" max="12296" width="69.33203125" style="1" customWidth="1"/>
    <col min="12297" max="12549" width="11.44140625" style="1"/>
    <col min="12550" max="12550" width="5.88671875" style="1" bestFit="1" customWidth="1"/>
    <col min="12551" max="12551" width="160.6640625" style="1" customWidth="1"/>
    <col min="12552" max="12552" width="69.33203125" style="1" customWidth="1"/>
    <col min="12553" max="12805" width="11.44140625" style="1"/>
    <col min="12806" max="12806" width="5.88671875" style="1" bestFit="1" customWidth="1"/>
    <col min="12807" max="12807" width="160.6640625" style="1" customWidth="1"/>
    <col min="12808" max="12808" width="69.33203125" style="1" customWidth="1"/>
    <col min="12809" max="13061" width="11.44140625" style="1"/>
    <col min="13062" max="13062" width="5.88671875" style="1" bestFit="1" customWidth="1"/>
    <col min="13063" max="13063" width="160.6640625" style="1" customWidth="1"/>
    <col min="13064" max="13064" width="69.33203125" style="1" customWidth="1"/>
    <col min="13065" max="13317" width="11.44140625" style="1"/>
    <col min="13318" max="13318" width="5.88671875" style="1" bestFit="1" customWidth="1"/>
    <col min="13319" max="13319" width="160.6640625" style="1" customWidth="1"/>
    <col min="13320" max="13320" width="69.33203125" style="1" customWidth="1"/>
    <col min="13321" max="13573" width="11.44140625" style="1"/>
    <col min="13574" max="13574" width="5.88671875" style="1" bestFit="1" customWidth="1"/>
    <col min="13575" max="13575" width="160.6640625" style="1" customWidth="1"/>
    <col min="13576" max="13576" width="69.33203125" style="1" customWidth="1"/>
    <col min="13577" max="13829" width="11.44140625" style="1"/>
    <col min="13830" max="13830" width="5.88671875" style="1" bestFit="1" customWidth="1"/>
    <col min="13831" max="13831" width="160.6640625" style="1" customWidth="1"/>
    <col min="13832" max="13832" width="69.33203125" style="1" customWidth="1"/>
    <col min="13833" max="14085" width="11.44140625" style="1"/>
    <col min="14086" max="14086" width="5.88671875" style="1" bestFit="1" customWidth="1"/>
    <col min="14087" max="14087" width="160.6640625" style="1" customWidth="1"/>
    <col min="14088" max="14088" width="69.33203125" style="1" customWidth="1"/>
    <col min="14089" max="14341" width="11.44140625" style="1"/>
    <col min="14342" max="14342" width="5.88671875" style="1" bestFit="1" customWidth="1"/>
    <col min="14343" max="14343" width="160.6640625" style="1" customWidth="1"/>
    <col min="14344" max="14344" width="69.33203125" style="1" customWidth="1"/>
    <col min="14345" max="14597" width="11.44140625" style="1"/>
    <col min="14598" max="14598" width="5.88671875" style="1" bestFit="1" customWidth="1"/>
    <col min="14599" max="14599" width="160.6640625" style="1" customWidth="1"/>
    <col min="14600" max="14600" width="69.33203125" style="1" customWidth="1"/>
    <col min="14601" max="14853" width="11.44140625" style="1"/>
    <col min="14854" max="14854" width="5.88671875" style="1" bestFit="1" customWidth="1"/>
    <col min="14855" max="14855" width="160.6640625" style="1" customWidth="1"/>
    <col min="14856" max="14856" width="69.33203125" style="1" customWidth="1"/>
    <col min="14857" max="15109" width="11.44140625" style="1"/>
    <col min="15110" max="15110" width="5.88671875" style="1" bestFit="1" customWidth="1"/>
    <col min="15111" max="15111" width="160.6640625" style="1" customWidth="1"/>
    <col min="15112" max="15112" width="69.33203125" style="1" customWidth="1"/>
    <col min="15113" max="15365" width="11.44140625" style="1"/>
    <col min="15366" max="15366" width="5.88671875" style="1" bestFit="1" customWidth="1"/>
    <col min="15367" max="15367" width="160.6640625" style="1" customWidth="1"/>
    <col min="15368" max="15368" width="69.33203125" style="1" customWidth="1"/>
    <col min="15369" max="15621" width="11.44140625" style="1"/>
    <col min="15622" max="15622" width="5.88671875" style="1" bestFit="1" customWidth="1"/>
    <col min="15623" max="15623" width="160.6640625" style="1" customWidth="1"/>
    <col min="15624" max="15624" width="69.33203125" style="1" customWidth="1"/>
    <col min="15625" max="15877" width="11.44140625" style="1"/>
    <col min="15878" max="15878" width="5.88671875" style="1" bestFit="1" customWidth="1"/>
    <col min="15879" max="15879" width="160.6640625" style="1" customWidth="1"/>
    <col min="15880" max="15880" width="69.33203125" style="1" customWidth="1"/>
    <col min="15881" max="16133" width="11.44140625" style="1"/>
    <col min="16134" max="16134" width="5.88671875" style="1" bestFit="1" customWidth="1"/>
    <col min="16135" max="16135" width="160.6640625" style="1" customWidth="1"/>
    <col min="16136" max="16136" width="69.33203125" style="1" customWidth="1"/>
    <col min="16137" max="16384" width="11.44140625" style="1"/>
  </cols>
  <sheetData>
    <row r="1" spans="1:12" s="2" customFormat="1" ht="185.4" customHeight="1" thickTop="1" thickBot="1" x14ac:dyDescent="0.35">
      <c r="A1" s="136" t="s">
        <v>210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</row>
    <row r="2" spans="1:12" s="2" customFormat="1" ht="19.5" customHeight="1" thickTop="1" thickBot="1" x14ac:dyDescent="0.35">
      <c r="A2" s="3"/>
      <c r="B2" s="4"/>
      <c r="C2" s="4"/>
      <c r="D2" s="4"/>
      <c r="E2" s="4"/>
      <c r="F2" s="1"/>
      <c r="G2" s="1"/>
      <c r="H2" s="1"/>
      <c r="I2" s="1"/>
    </row>
    <row r="3" spans="1:12" ht="85.2" customHeight="1" thickTop="1" thickBot="1" x14ac:dyDescent="0.35">
      <c r="A3" s="136" t="s">
        <v>190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</row>
    <row r="4" spans="1:12" s="2" customFormat="1" ht="19.5" customHeight="1" thickTop="1" x14ac:dyDescent="0.3">
      <c r="A4" s="3"/>
      <c r="B4" s="3"/>
      <c r="C4" s="3"/>
      <c r="D4" s="3"/>
      <c r="E4" s="3"/>
      <c r="F4" s="1"/>
      <c r="G4" s="1"/>
      <c r="H4" s="1"/>
      <c r="I4" s="1"/>
    </row>
    <row r="5" spans="1:12" s="2" customFormat="1" ht="129.6" customHeight="1" x14ac:dyDescent="0.3">
      <c r="A5" s="16" t="s">
        <v>0</v>
      </c>
      <c r="B5" s="5" t="s">
        <v>191</v>
      </c>
      <c r="C5" s="16" t="s">
        <v>195</v>
      </c>
      <c r="D5" s="127" t="s">
        <v>192</v>
      </c>
      <c r="E5" s="11" t="s">
        <v>196</v>
      </c>
      <c r="F5" s="9" t="s">
        <v>193</v>
      </c>
      <c r="G5" s="16" t="s">
        <v>197</v>
      </c>
      <c r="H5" s="127" t="s">
        <v>194</v>
      </c>
      <c r="I5" s="16" t="s">
        <v>198</v>
      </c>
      <c r="J5" s="127" t="s">
        <v>1</v>
      </c>
      <c r="K5" s="9" t="s">
        <v>188</v>
      </c>
      <c r="L5" s="5" t="s">
        <v>187</v>
      </c>
    </row>
    <row r="6" spans="1:12" s="2" customFormat="1" ht="34.950000000000003" customHeight="1" x14ac:dyDescent="0.3">
      <c r="A6" s="17" t="s">
        <v>61</v>
      </c>
      <c r="B6" s="137"/>
      <c r="C6" s="138"/>
      <c r="D6" s="138"/>
      <c r="E6" s="138"/>
      <c r="F6" s="138"/>
      <c r="G6" s="138"/>
      <c r="H6" s="138"/>
      <c r="I6" s="138"/>
      <c r="J6" s="138"/>
      <c r="K6" s="138"/>
      <c r="L6" s="139"/>
    </row>
    <row r="7" spans="1:12" s="2" customFormat="1" ht="34.950000000000003" customHeight="1" x14ac:dyDescent="0.3">
      <c r="A7" s="43" t="s">
        <v>66</v>
      </c>
      <c r="B7" s="8"/>
      <c r="C7" s="25"/>
      <c r="D7" s="24"/>
      <c r="E7" s="20"/>
      <c r="F7" s="14"/>
      <c r="G7" s="20"/>
      <c r="H7" s="14"/>
      <c r="I7" s="20"/>
      <c r="J7" s="14"/>
      <c r="K7" s="88"/>
      <c r="L7" s="8">
        <f>J7*K7</f>
        <v>0</v>
      </c>
    </row>
    <row r="8" spans="1:12" s="2" customFormat="1" ht="63.6" customHeight="1" x14ac:dyDescent="0.3">
      <c r="A8" s="44" t="s">
        <v>67</v>
      </c>
      <c r="B8" s="8"/>
      <c r="C8" s="20"/>
      <c r="D8" s="14"/>
      <c r="E8" s="20"/>
      <c r="F8" s="14"/>
      <c r="G8" s="20"/>
      <c r="H8" s="14"/>
      <c r="I8" s="20"/>
      <c r="J8" s="14">
        <f>SUM(B8:I8)</f>
        <v>0</v>
      </c>
      <c r="K8" s="88"/>
      <c r="L8" s="8">
        <f t="shared" ref="L8" si="0">J8*K8</f>
        <v>0</v>
      </c>
    </row>
    <row r="9" spans="1:12" s="2" customFormat="1" ht="34.950000000000003" customHeight="1" x14ac:dyDescent="0.3">
      <c r="A9" s="36" t="s">
        <v>62</v>
      </c>
      <c r="B9" s="8">
        <f>SUM(B7:B8)</f>
        <v>0</v>
      </c>
      <c r="C9" s="20">
        <f>SUM(C7:C8)</f>
        <v>0</v>
      </c>
      <c r="D9" s="14">
        <f>SUM(D7:D8)</f>
        <v>0</v>
      </c>
      <c r="E9" s="20">
        <f t="shared" ref="E9:I9" si="1">SUM(E7:E8)</f>
        <v>0</v>
      </c>
      <c r="F9" s="14">
        <f t="shared" si="1"/>
        <v>0</v>
      </c>
      <c r="G9" s="20">
        <f t="shared" si="1"/>
        <v>0</v>
      </c>
      <c r="H9" s="14">
        <f t="shared" si="1"/>
        <v>0</v>
      </c>
      <c r="I9" s="8">
        <f t="shared" si="1"/>
        <v>0</v>
      </c>
      <c r="J9" s="24">
        <f>SUM(B9:I9)</f>
        <v>0</v>
      </c>
      <c r="K9" s="88"/>
      <c r="L9" s="8">
        <f>J9*K9</f>
        <v>0</v>
      </c>
    </row>
    <row r="10" spans="1:12" s="2" customFormat="1" ht="34.950000000000003" customHeight="1" x14ac:dyDescent="0.3">
      <c r="A10" s="17" t="s">
        <v>63</v>
      </c>
      <c r="B10" s="137"/>
      <c r="C10" s="138"/>
      <c r="D10" s="138"/>
      <c r="E10" s="138"/>
      <c r="F10" s="138"/>
      <c r="G10" s="138"/>
      <c r="H10" s="138"/>
      <c r="I10" s="138"/>
      <c r="J10" s="138"/>
      <c r="K10" s="138"/>
      <c r="L10" s="139"/>
    </row>
    <row r="11" spans="1:12" s="2" customFormat="1" ht="54" customHeight="1" x14ac:dyDescent="0.3">
      <c r="A11" s="35" t="s">
        <v>68</v>
      </c>
      <c r="B11" s="8"/>
      <c r="C11" s="25"/>
      <c r="D11" s="24"/>
      <c r="E11" s="20"/>
      <c r="F11" s="14"/>
      <c r="G11" s="20"/>
      <c r="H11" s="14"/>
      <c r="I11" s="20"/>
      <c r="J11" s="14">
        <f>SUM(B11:I11)</f>
        <v>0</v>
      </c>
      <c r="K11" s="88"/>
      <c r="L11" s="8">
        <f t="shared" ref="L11" si="2">J11*K11</f>
        <v>0</v>
      </c>
    </row>
    <row r="12" spans="1:12" s="2" customFormat="1" ht="34.950000000000003" customHeight="1" x14ac:dyDescent="0.3">
      <c r="A12" s="36" t="s">
        <v>64</v>
      </c>
      <c r="B12" s="8">
        <f>SUM(B11)</f>
        <v>0</v>
      </c>
      <c r="C12" s="20">
        <f t="shared" ref="C12:I12" si="3">SUM(C11)</f>
        <v>0</v>
      </c>
      <c r="D12" s="14">
        <f>SUM(D11)</f>
        <v>0</v>
      </c>
      <c r="E12" s="20">
        <f>SUM(E11)</f>
        <v>0</v>
      </c>
      <c r="F12" s="14">
        <f t="shared" si="3"/>
        <v>0</v>
      </c>
      <c r="G12" s="20">
        <f>SUM(G11)</f>
        <v>0</v>
      </c>
      <c r="H12" s="14">
        <f t="shared" si="3"/>
        <v>0</v>
      </c>
      <c r="I12" s="20">
        <f t="shared" si="3"/>
        <v>0</v>
      </c>
      <c r="J12" s="14">
        <f>SUM(B12:I12)</f>
        <v>0</v>
      </c>
      <c r="K12" s="88"/>
      <c r="L12" s="8">
        <f>J12*K12</f>
        <v>0</v>
      </c>
    </row>
    <row r="13" spans="1:12" s="2" customFormat="1" ht="34.950000000000003" customHeight="1" x14ac:dyDescent="0.3">
      <c r="A13" s="19" t="s">
        <v>212</v>
      </c>
      <c r="B13" s="140"/>
      <c r="C13" s="141"/>
      <c r="D13" s="141"/>
      <c r="E13" s="141"/>
      <c r="F13" s="141"/>
      <c r="G13" s="141"/>
      <c r="H13" s="141"/>
      <c r="I13" s="141"/>
      <c r="J13" s="141"/>
      <c r="K13" s="141"/>
      <c r="L13" s="142"/>
    </row>
    <row r="14" spans="1:12" s="2" customFormat="1" ht="57.6" customHeight="1" x14ac:dyDescent="0.3">
      <c r="A14" s="35" t="s">
        <v>69</v>
      </c>
      <c r="B14" s="37"/>
      <c r="C14" s="37"/>
      <c r="D14" s="40"/>
      <c r="E14" s="39"/>
      <c r="F14" s="38"/>
      <c r="G14" s="39"/>
      <c r="H14" s="38"/>
      <c r="I14" s="39"/>
      <c r="J14" s="14">
        <f>SUM(B14:I14)</f>
        <v>0</v>
      </c>
      <c r="K14" s="101"/>
      <c r="L14" s="8">
        <f t="shared" ref="L14" si="4">J14*K14</f>
        <v>0</v>
      </c>
    </row>
    <row r="15" spans="1:12" s="2" customFormat="1" ht="34.950000000000003" customHeight="1" x14ac:dyDescent="0.3">
      <c r="A15" s="36" t="s">
        <v>65</v>
      </c>
      <c r="B15" s="8">
        <f>SUM(B14)</f>
        <v>0</v>
      </c>
      <c r="C15" s="25">
        <f t="shared" ref="C15:I15" si="5">SUM(C14)</f>
        <v>0</v>
      </c>
      <c r="D15" s="24">
        <f>SUM(D14)</f>
        <v>0</v>
      </c>
      <c r="E15" s="20">
        <f t="shared" si="5"/>
        <v>0</v>
      </c>
      <c r="F15" s="14">
        <f t="shared" si="5"/>
        <v>0</v>
      </c>
      <c r="G15" s="20">
        <f t="shared" si="5"/>
        <v>0</v>
      </c>
      <c r="H15" s="14">
        <f>SUM(H14)</f>
        <v>0</v>
      </c>
      <c r="I15" s="20">
        <f t="shared" si="5"/>
        <v>0</v>
      </c>
      <c r="J15" s="14">
        <f>SUM(B15:I15)</f>
        <v>0</v>
      </c>
      <c r="K15" s="101"/>
      <c r="L15" s="8">
        <f>J15*K15</f>
        <v>0</v>
      </c>
    </row>
    <row r="16" spans="1:12" x14ac:dyDescent="0.3">
      <c r="J16" s="26"/>
      <c r="L16" s="30"/>
    </row>
    <row r="17" spans="1:12" ht="40.049999999999997" customHeight="1" x14ac:dyDescent="0.3">
      <c r="A17" s="7" t="s">
        <v>10</v>
      </c>
      <c r="B17" s="62">
        <f>SUM(B9+B12+B15)</f>
        <v>0</v>
      </c>
      <c r="C17" s="64">
        <f>SUM(C9+C12+C15)</f>
        <v>0</v>
      </c>
      <c r="D17" s="62">
        <f t="shared" ref="C17:I17" si="6">SUM(D9+D12+D15)</f>
        <v>0</v>
      </c>
      <c r="E17" s="106">
        <f>SUM(E9+E12+E15)</f>
        <v>0</v>
      </c>
      <c r="F17" s="110">
        <f t="shared" si="6"/>
        <v>0</v>
      </c>
      <c r="G17" s="64">
        <f t="shared" si="6"/>
        <v>0</v>
      </c>
      <c r="H17" s="62">
        <f>SUM(H9+H12+H15)</f>
        <v>0</v>
      </c>
      <c r="I17" s="62">
        <f>SUM(I9+I12+I15)</f>
        <v>0</v>
      </c>
      <c r="J17" s="110">
        <f>SUM(B17:I17)</f>
        <v>0</v>
      </c>
      <c r="K17" s="93"/>
      <c r="L17" s="69"/>
    </row>
    <row r="18" spans="1:12" ht="73.8" customHeight="1" x14ac:dyDescent="0.3">
      <c r="A18" s="7" t="s">
        <v>189</v>
      </c>
      <c r="B18" s="85"/>
      <c r="C18" s="84"/>
      <c r="D18" s="85"/>
      <c r="E18" s="128"/>
      <c r="F18" s="122"/>
      <c r="G18" s="84"/>
      <c r="H18" s="85"/>
      <c r="I18" s="128"/>
      <c r="J18" s="122"/>
      <c r="K18" s="93"/>
      <c r="L18" s="93"/>
    </row>
    <row r="19" spans="1:12" ht="43.8" customHeight="1" x14ac:dyDescent="0.3">
      <c r="A19" s="7" t="s">
        <v>11</v>
      </c>
      <c r="B19" s="62">
        <f>B17*B18</f>
        <v>0</v>
      </c>
      <c r="C19" s="64">
        <f>C17*C18</f>
        <v>0</v>
      </c>
      <c r="D19" s="62">
        <f>D17*D18</f>
        <v>0</v>
      </c>
      <c r="E19" s="106">
        <f t="shared" ref="E19:I19" si="7">E17*E18</f>
        <v>0</v>
      </c>
      <c r="F19" s="110">
        <f t="shared" si="7"/>
        <v>0</v>
      </c>
      <c r="G19" s="64">
        <f t="shared" si="7"/>
        <v>0</v>
      </c>
      <c r="H19" s="62">
        <f>H17*H18</f>
        <v>0</v>
      </c>
      <c r="I19" s="62">
        <f t="shared" si="7"/>
        <v>0</v>
      </c>
      <c r="J19" s="110">
        <f>SUM(B19:I19)</f>
        <v>0</v>
      </c>
      <c r="K19" s="93"/>
      <c r="L19" s="69"/>
    </row>
    <row r="20" spans="1:12" ht="43.8" customHeight="1" x14ac:dyDescent="0.3"/>
  </sheetData>
  <mergeCells count="5">
    <mergeCell ref="A1:L1"/>
    <mergeCell ref="A3:L3"/>
    <mergeCell ref="B6:L6"/>
    <mergeCell ref="B10:L10"/>
    <mergeCell ref="B13:L13"/>
  </mergeCells>
  <pageMargins left="0.70866141732283472" right="0.70866141732283472" top="0.74803149606299213" bottom="0.74803149606299213" header="0.31496062992125984" footer="0.31496062992125984"/>
  <pageSetup paperSize="9" scale="44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76705-1061-4A52-83A7-9AA38A525E7F}">
  <sheetPr>
    <pageSetUpPr fitToPage="1"/>
  </sheetPr>
  <dimension ref="A1:L24"/>
  <sheetViews>
    <sheetView topLeftCell="A3" zoomScale="60" zoomScaleNormal="60" workbookViewId="0">
      <selection activeCell="B22" sqref="B22"/>
    </sheetView>
  </sheetViews>
  <sheetFormatPr baseColWidth="10" defaultColWidth="11.44140625" defaultRowHeight="14.4" x14ac:dyDescent="0.3"/>
  <cols>
    <col min="1" max="1" width="106.6640625" style="1" customWidth="1"/>
    <col min="2" max="2" width="47.44140625" style="1" bestFit="1" customWidth="1"/>
    <col min="3" max="3" width="47.44140625" style="1" customWidth="1"/>
    <col min="4" max="4" width="47.44140625" style="1" bestFit="1" customWidth="1"/>
    <col min="5" max="5" width="47.44140625" style="1" customWidth="1"/>
    <col min="6" max="6" width="47.44140625" style="1" bestFit="1" customWidth="1"/>
    <col min="7" max="9" width="47.44140625" style="1" customWidth="1"/>
    <col min="10" max="10" width="44.77734375" style="1" bestFit="1" customWidth="1"/>
    <col min="11" max="11" width="44.77734375" style="1" customWidth="1"/>
    <col min="12" max="12" width="41.88671875" style="1" customWidth="1"/>
    <col min="13" max="261" width="11.44140625" style="1"/>
    <col min="262" max="262" width="5.88671875" style="1" bestFit="1" customWidth="1"/>
    <col min="263" max="263" width="160.6640625" style="1" customWidth="1"/>
    <col min="264" max="264" width="69.33203125" style="1" customWidth="1"/>
    <col min="265" max="517" width="11.44140625" style="1"/>
    <col min="518" max="518" width="5.88671875" style="1" bestFit="1" customWidth="1"/>
    <col min="519" max="519" width="160.6640625" style="1" customWidth="1"/>
    <col min="520" max="520" width="69.33203125" style="1" customWidth="1"/>
    <col min="521" max="773" width="11.44140625" style="1"/>
    <col min="774" max="774" width="5.88671875" style="1" bestFit="1" customWidth="1"/>
    <col min="775" max="775" width="160.6640625" style="1" customWidth="1"/>
    <col min="776" max="776" width="69.33203125" style="1" customWidth="1"/>
    <col min="777" max="1029" width="11.44140625" style="1"/>
    <col min="1030" max="1030" width="5.88671875" style="1" bestFit="1" customWidth="1"/>
    <col min="1031" max="1031" width="160.6640625" style="1" customWidth="1"/>
    <col min="1032" max="1032" width="69.33203125" style="1" customWidth="1"/>
    <col min="1033" max="1285" width="11.44140625" style="1"/>
    <col min="1286" max="1286" width="5.88671875" style="1" bestFit="1" customWidth="1"/>
    <col min="1287" max="1287" width="160.6640625" style="1" customWidth="1"/>
    <col min="1288" max="1288" width="69.33203125" style="1" customWidth="1"/>
    <col min="1289" max="1541" width="11.44140625" style="1"/>
    <col min="1542" max="1542" width="5.88671875" style="1" bestFit="1" customWidth="1"/>
    <col min="1543" max="1543" width="160.6640625" style="1" customWidth="1"/>
    <col min="1544" max="1544" width="69.33203125" style="1" customWidth="1"/>
    <col min="1545" max="1797" width="11.44140625" style="1"/>
    <col min="1798" max="1798" width="5.88671875" style="1" bestFit="1" customWidth="1"/>
    <col min="1799" max="1799" width="160.6640625" style="1" customWidth="1"/>
    <col min="1800" max="1800" width="69.33203125" style="1" customWidth="1"/>
    <col min="1801" max="2053" width="11.44140625" style="1"/>
    <col min="2054" max="2054" width="5.88671875" style="1" bestFit="1" customWidth="1"/>
    <col min="2055" max="2055" width="160.6640625" style="1" customWidth="1"/>
    <col min="2056" max="2056" width="69.33203125" style="1" customWidth="1"/>
    <col min="2057" max="2309" width="11.44140625" style="1"/>
    <col min="2310" max="2310" width="5.88671875" style="1" bestFit="1" customWidth="1"/>
    <col min="2311" max="2311" width="160.6640625" style="1" customWidth="1"/>
    <col min="2312" max="2312" width="69.33203125" style="1" customWidth="1"/>
    <col min="2313" max="2565" width="11.44140625" style="1"/>
    <col min="2566" max="2566" width="5.88671875" style="1" bestFit="1" customWidth="1"/>
    <col min="2567" max="2567" width="160.6640625" style="1" customWidth="1"/>
    <col min="2568" max="2568" width="69.33203125" style="1" customWidth="1"/>
    <col min="2569" max="2821" width="11.44140625" style="1"/>
    <col min="2822" max="2822" width="5.88671875" style="1" bestFit="1" customWidth="1"/>
    <col min="2823" max="2823" width="160.6640625" style="1" customWidth="1"/>
    <col min="2824" max="2824" width="69.33203125" style="1" customWidth="1"/>
    <col min="2825" max="3077" width="11.44140625" style="1"/>
    <col min="3078" max="3078" width="5.88671875" style="1" bestFit="1" customWidth="1"/>
    <col min="3079" max="3079" width="160.6640625" style="1" customWidth="1"/>
    <col min="3080" max="3080" width="69.33203125" style="1" customWidth="1"/>
    <col min="3081" max="3333" width="11.44140625" style="1"/>
    <col min="3334" max="3334" width="5.88671875" style="1" bestFit="1" customWidth="1"/>
    <col min="3335" max="3335" width="160.6640625" style="1" customWidth="1"/>
    <col min="3336" max="3336" width="69.33203125" style="1" customWidth="1"/>
    <col min="3337" max="3589" width="11.44140625" style="1"/>
    <col min="3590" max="3590" width="5.88671875" style="1" bestFit="1" customWidth="1"/>
    <col min="3591" max="3591" width="160.6640625" style="1" customWidth="1"/>
    <col min="3592" max="3592" width="69.33203125" style="1" customWidth="1"/>
    <col min="3593" max="3845" width="11.44140625" style="1"/>
    <col min="3846" max="3846" width="5.88671875" style="1" bestFit="1" customWidth="1"/>
    <col min="3847" max="3847" width="160.6640625" style="1" customWidth="1"/>
    <col min="3848" max="3848" width="69.33203125" style="1" customWidth="1"/>
    <col min="3849" max="4101" width="11.44140625" style="1"/>
    <col min="4102" max="4102" width="5.88671875" style="1" bestFit="1" customWidth="1"/>
    <col min="4103" max="4103" width="160.6640625" style="1" customWidth="1"/>
    <col min="4104" max="4104" width="69.33203125" style="1" customWidth="1"/>
    <col min="4105" max="4357" width="11.44140625" style="1"/>
    <col min="4358" max="4358" width="5.88671875" style="1" bestFit="1" customWidth="1"/>
    <col min="4359" max="4359" width="160.6640625" style="1" customWidth="1"/>
    <col min="4360" max="4360" width="69.33203125" style="1" customWidth="1"/>
    <col min="4361" max="4613" width="11.44140625" style="1"/>
    <col min="4614" max="4614" width="5.88671875" style="1" bestFit="1" customWidth="1"/>
    <col min="4615" max="4615" width="160.6640625" style="1" customWidth="1"/>
    <col min="4616" max="4616" width="69.33203125" style="1" customWidth="1"/>
    <col min="4617" max="4869" width="11.44140625" style="1"/>
    <col min="4870" max="4870" width="5.88671875" style="1" bestFit="1" customWidth="1"/>
    <col min="4871" max="4871" width="160.6640625" style="1" customWidth="1"/>
    <col min="4872" max="4872" width="69.33203125" style="1" customWidth="1"/>
    <col min="4873" max="5125" width="11.44140625" style="1"/>
    <col min="5126" max="5126" width="5.88671875" style="1" bestFit="1" customWidth="1"/>
    <col min="5127" max="5127" width="160.6640625" style="1" customWidth="1"/>
    <col min="5128" max="5128" width="69.33203125" style="1" customWidth="1"/>
    <col min="5129" max="5381" width="11.44140625" style="1"/>
    <col min="5382" max="5382" width="5.88671875" style="1" bestFit="1" customWidth="1"/>
    <col min="5383" max="5383" width="160.6640625" style="1" customWidth="1"/>
    <col min="5384" max="5384" width="69.33203125" style="1" customWidth="1"/>
    <col min="5385" max="5637" width="11.44140625" style="1"/>
    <col min="5638" max="5638" width="5.88671875" style="1" bestFit="1" customWidth="1"/>
    <col min="5639" max="5639" width="160.6640625" style="1" customWidth="1"/>
    <col min="5640" max="5640" width="69.33203125" style="1" customWidth="1"/>
    <col min="5641" max="5893" width="11.44140625" style="1"/>
    <col min="5894" max="5894" width="5.88671875" style="1" bestFit="1" customWidth="1"/>
    <col min="5895" max="5895" width="160.6640625" style="1" customWidth="1"/>
    <col min="5896" max="5896" width="69.33203125" style="1" customWidth="1"/>
    <col min="5897" max="6149" width="11.44140625" style="1"/>
    <col min="6150" max="6150" width="5.88671875" style="1" bestFit="1" customWidth="1"/>
    <col min="6151" max="6151" width="160.6640625" style="1" customWidth="1"/>
    <col min="6152" max="6152" width="69.33203125" style="1" customWidth="1"/>
    <col min="6153" max="6405" width="11.44140625" style="1"/>
    <col min="6406" max="6406" width="5.88671875" style="1" bestFit="1" customWidth="1"/>
    <col min="6407" max="6407" width="160.6640625" style="1" customWidth="1"/>
    <col min="6408" max="6408" width="69.33203125" style="1" customWidth="1"/>
    <col min="6409" max="6661" width="11.44140625" style="1"/>
    <col min="6662" max="6662" width="5.88671875" style="1" bestFit="1" customWidth="1"/>
    <col min="6663" max="6663" width="160.6640625" style="1" customWidth="1"/>
    <col min="6664" max="6664" width="69.33203125" style="1" customWidth="1"/>
    <col min="6665" max="6917" width="11.44140625" style="1"/>
    <col min="6918" max="6918" width="5.88671875" style="1" bestFit="1" customWidth="1"/>
    <col min="6919" max="6919" width="160.6640625" style="1" customWidth="1"/>
    <col min="6920" max="6920" width="69.33203125" style="1" customWidth="1"/>
    <col min="6921" max="7173" width="11.44140625" style="1"/>
    <col min="7174" max="7174" width="5.88671875" style="1" bestFit="1" customWidth="1"/>
    <col min="7175" max="7175" width="160.6640625" style="1" customWidth="1"/>
    <col min="7176" max="7176" width="69.33203125" style="1" customWidth="1"/>
    <col min="7177" max="7429" width="11.44140625" style="1"/>
    <col min="7430" max="7430" width="5.88671875" style="1" bestFit="1" customWidth="1"/>
    <col min="7431" max="7431" width="160.6640625" style="1" customWidth="1"/>
    <col min="7432" max="7432" width="69.33203125" style="1" customWidth="1"/>
    <col min="7433" max="7685" width="11.44140625" style="1"/>
    <col min="7686" max="7686" width="5.88671875" style="1" bestFit="1" customWidth="1"/>
    <col min="7687" max="7687" width="160.6640625" style="1" customWidth="1"/>
    <col min="7688" max="7688" width="69.33203125" style="1" customWidth="1"/>
    <col min="7689" max="7941" width="11.44140625" style="1"/>
    <col min="7942" max="7942" width="5.88671875" style="1" bestFit="1" customWidth="1"/>
    <col min="7943" max="7943" width="160.6640625" style="1" customWidth="1"/>
    <col min="7944" max="7944" width="69.33203125" style="1" customWidth="1"/>
    <col min="7945" max="8197" width="11.44140625" style="1"/>
    <col min="8198" max="8198" width="5.88671875" style="1" bestFit="1" customWidth="1"/>
    <col min="8199" max="8199" width="160.6640625" style="1" customWidth="1"/>
    <col min="8200" max="8200" width="69.33203125" style="1" customWidth="1"/>
    <col min="8201" max="8453" width="11.44140625" style="1"/>
    <col min="8454" max="8454" width="5.88671875" style="1" bestFit="1" customWidth="1"/>
    <col min="8455" max="8455" width="160.6640625" style="1" customWidth="1"/>
    <col min="8456" max="8456" width="69.33203125" style="1" customWidth="1"/>
    <col min="8457" max="8709" width="11.44140625" style="1"/>
    <col min="8710" max="8710" width="5.88671875" style="1" bestFit="1" customWidth="1"/>
    <col min="8711" max="8711" width="160.6640625" style="1" customWidth="1"/>
    <col min="8712" max="8712" width="69.33203125" style="1" customWidth="1"/>
    <col min="8713" max="8965" width="11.44140625" style="1"/>
    <col min="8966" max="8966" width="5.88671875" style="1" bestFit="1" customWidth="1"/>
    <col min="8967" max="8967" width="160.6640625" style="1" customWidth="1"/>
    <col min="8968" max="8968" width="69.33203125" style="1" customWidth="1"/>
    <col min="8969" max="9221" width="11.44140625" style="1"/>
    <col min="9222" max="9222" width="5.88671875" style="1" bestFit="1" customWidth="1"/>
    <col min="9223" max="9223" width="160.6640625" style="1" customWidth="1"/>
    <col min="9224" max="9224" width="69.33203125" style="1" customWidth="1"/>
    <col min="9225" max="9477" width="11.44140625" style="1"/>
    <col min="9478" max="9478" width="5.88671875" style="1" bestFit="1" customWidth="1"/>
    <col min="9479" max="9479" width="160.6640625" style="1" customWidth="1"/>
    <col min="9480" max="9480" width="69.33203125" style="1" customWidth="1"/>
    <col min="9481" max="9733" width="11.44140625" style="1"/>
    <col min="9734" max="9734" width="5.88671875" style="1" bestFit="1" customWidth="1"/>
    <col min="9735" max="9735" width="160.6640625" style="1" customWidth="1"/>
    <col min="9736" max="9736" width="69.33203125" style="1" customWidth="1"/>
    <col min="9737" max="9989" width="11.44140625" style="1"/>
    <col min="9990" max="9990" width="5.88671875" style="1" bestFit="1" customWidth="1"/>
    <col min="9991" max="9991" width="160.6640625" style="1" customWidth="1"/>
    <col min="9992" max="9992" width="69.33203125" style="1" customWidth="1"/>
    <col min="9993" max="10245" width="11.44140625" style="1"/>
    <col min="10246" max="10246" width="5.88671875" style="1" bestFit="1" customWidth="1"/>
    <col min="10247" max="10247" width="160.6640625" style="1" customWidth="1"/>
    <col min="10248" max="10248" width="69.33203125" style="1" customWidth="1"/>
    <col min="10249" max="10501" width="11.44140625" style="1"/>
    <col min="10502" max="10502" width="5.88671875" style="1" bestFit="1" customWidth="1"/>
    <col min="10503" max="10503" width="160.6640625" style="1" customWidth="1"/>
    <col min="10504" max="10504" width="69.33203125" style="1" customWidth="1"/>
    <col min="10505" max="10757" width="11.44140625" style="1"/>
    <col min="10758" max="10758" width="5.88671875" style="1" bestFit="1" customWidth="1"/>
    <col min="10759" max="10759" width="160.6640625" style="1" customWidth="1"/>
    <col min="10760" max="10760" width="69.33203125" style="1" customWidth="1"/>
    <col min="10761" max="11013" width="11.44140625" style="1"/>
    <col min="11014" max="11014" width="5.88671875" style="1" bestFit="1" customWidth="1"/>
    <col min="11015" max="11015" width="160.6640625" style="1" customWidth="1"/>
    <col min="11016" max="11016" width="69.33203125" style="1" customWidth="1"/>
    <col min="11017" max="11269" width="11.44140625" style="1"/>
    <col min="11270" max="11270" width="5.88671875" style="1" bestFit="1" customWidth="1"/>
    <col min="11271" max="11271" width="160.6640625" style="1" customWidth="1"/>
    <col min="11272" max="11272" width="69.33203125" style="1" customWidth="1"/>
    <col min="11273" max="11525" width="11.44140625" style="1"/>
    <col min="11526" max="11526" width="5.88671875" style="1" bestFit="1" customWidth="1"/>
    <col min="11527" max="11527" width="160.6640625" style="1" customWidth="1"/>
    <col min="11528" max="11528" width="69.33203125" style="1" customWidth="1"/>
    <col min="11529" max="11781" width="11.44140625" style="1"/>
    <col min="11782" max="11782" width="5.88671875" style="1" bestFit="1" customWidth="1"/>
    <col min="11783" max="11783" width="160.6640625" style="1" customWidth="1"/>
    <col min="11784" max="11784" width="69.33203125" style="1" customWidth="1"/>
    <col min="11785" max="12037" width="11.44140625" style="1"/>
    <col min="12038" max="12038" width="5.88671875" style="1" bestFit="1" customWidth="1"/>
    <col min="12039" max="12039" width="160.6640625" style="1" customWidth="1"/>
    <col min="12040" max="12040" width="69.33203125" style="1" customWidth="1"/>
    <col min="12041" max="12293" width="11.44140625" style="1"/>
    <col min="12294" max="12294" width="5.88671875" style="1" bestFit="1" customWidth="1"/>
    <col min="12295" max="12295" width="160.6640625" style="1" customWidth="1"/>
    <col min="12296" max="12296" width="69.33203125" style="1" customWidth="1"/>
    <col min="12297" max="12549" width="11.44140625" style="1"/>
    <col min="12550" max="12550" width="5.88671875" style="1" bestFit="1" customWidth="1"/>
    <col min="12551" max="12551" width="160.6640625" style="1" customWidth="1"/>
    <col min="12552" max="12552" width="69.33203125" style="1" customWidth="1"/>
    <col min="12553" max="12805" width="11.44140625" style="1"/>
    <col min="12806" max="12806" width="5.88671875" style="1" bestFit="1" customWidth="1"/>
    <col min="12807" max="12807" width="160.6640625" style="1" customWidth="1"/>
    <col min="12808" max="12808" width="69.33203125" style="1" customWidth="1"/>
    <col min="12809" max="13061" width="11.44140625" style="1"/>
    <col min="13062" max="13062" width="5.88671875" style="1" bestFit="1" customWidth="1"/>
    <col min="13063" max="13063" width="160.6640625" style="1" customWidth="1"/>
    <col min="13064" max="13064" width="69.33203125" style="1" customWidth="1"/>
    <col min="13065" max="13317" width="11.44140625" style="1"/>
    <col min="13318" max="13318" width="5.88671875" style="1" bestFit="1" customWidth="1"/>
    <col min="13319" max="13319" width="160.6640625" style="1" customWidth="1"/>
    <col min="13320" max="13320" width="69.33203125" style="1" customWidth="1"/>
    <col min="13321" max="13573" width="11.44140625" style="1"/>
    <col min="13574" max="13574" width="5.88671875" style="1" bestFit="1" customWidth="1"/>
    <col min="13575" max="13575" width="160.6640625" style="1" customWidth="1"/>
    <col min="13576" max="13576" width="69.33203125" style="1" customWidth="1"/>
    <col min="13577" max="13829" width="11.44140625" style="1"/>
    <col min="13830" max="13830" width="5.88671875" style="1" bestFit="1" customWidth="1"/>
    <col min="13831" max="13831" width="160.6640625" style="1" customWidth="1"/>
    <col min="13832" max="13832" width="69.33203125" style="1" customWidth="1"/>
    <col min="13833" max="14085" width="11.44140625" style="1"/>
    <col min="14086" max="14086" width="5.88671875" style="1" bestFit="1" customWidth="1"/>
    <col min="14087" max="14087" width="160.6640625" style="1" customWidth="1"/>
    <col min="14088" max="14088" width="69.33203125" style="1" customWidth="1"/>
    <col min="14089" max="14341" width="11.44140625" style="1"/>
    <col min="14342" max="14342" width="5.88671875" style="1" bestFit="1" customWidth="1"/>
    <col min="14343" max="14343" width="160.6640625" style="1" customWidth="1"/>
    <col min="14344" max="14344" width="69.33203125" style="1" customWidth="1"/>
    <col min="14345" max="14597" width="11.44140625" style="1"/>
    <col min="14598" max="14598" width="5.88671875" style="1" bestFit="1" customWidth="1"/>
    <col min="14599" max="14599" width="160.6640625" style="1" customWidth="1"/>
    <col min="14600" max="14600" width="69.33203125" style="1" customWidth="1"/>
    <col min="14601" max="14853" width="11.44140625" style="1"/>
    <col min="14854" max="14854" width="5.88671875" style="1" bestFit="1" customWidth="1"/>
    <col min="14855" max="14855" width="160.6640625" style="1" customWidth="1"/>
    <col min="14856" max="14856" width="69.33203125" style="1" customWidth="1"/>
    <col min="14857" max="15109" width="11.44140625" style="1"/>
    <col min="15110" max="15110" width="5.88671875" style="1" bestFit="1" customWidth="1"/>
    <col min="15111" max="15111" width="160.6640625" style="1" customWidth="1"/>
    <col min="15112" max="15112" width="69.33203125" style="1" customWidth="1"/>
    <col min="15113" max="15365" width="11.44140625" style="1"/>
    <col min="15366" max="15366" width="5.88671875" style="1" bestFit="1" customWidth="1"/>
    <col min="15367" max="15367" width="160.6640625" style="1" customWidth="1"/>
    <col min="15368" max="15368" width="69.33203125" style="1" customWidth="1"/>
    <col min="15369" max="15621" width="11.44140625" style="1"/>
    <col min="15622" max="15622" width="5.88671875" style="1" bestFit="1" customWidth="1"/>
    <col min="15623" max="15623" width="160.6640625" style="1" customWidth="1"/>
    <col min="15624" max="15624" width="69.33203125" style="1" customWidth="1"/>
    <col min="15625" max="15877" width="11.44140625" style="1"/>
    <col min="15878" max="15878" width="5.88671875" style="1" bestFit="1" customWidth="1"/>
    <col min="15879" max="15879" width="160.6640625" style="1" customWidth="1"/>
    <col min="15880" max="15880" width="69.33203125" style="1" customWidth="1"/>
    <col min="15881" max="16133" width="11.44140625" style="1"/>
    <col min="16134" max="16134" width="5.88671875" style="1" bestFit="1" customWidth="1"/>
    <col min="16135" max="16135" width="160.6640625" style="1" customWidth="1"/>
    <col min="16136" max="16136" width="69.33203125" style="1" customWidth="1"/>
    <col min="16137" max="16384" width="11.44140625" style="1"/>
  </cols>
  <sheetData>
    <row r="1" spans="1:12" s="2" customFormat="1" ht="185.4" customHeight="1" thickTop="1" thickBot="1" x14ac:dyDescent="0.35">
      <c r="A1" s="136" t="s">
        <v>210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</row>
    <row r="2" spans="1:12" s="2" customFormat="1" ht="19.5" customHeight="1" thickTop="1" thickBot="1" x14ac:dyDescent="0.35">
      <c r="A2" s="3"/>
      <c r="B2" s="4"/>
      <c r="C2" s="4"/>
      <c r="D2" s="4"/>
      <c r="E2" s="4"/>
      <c r="F2" s="1"/>
      <c r="G2" s="1"/>
      <c r="H2" s="1"/>
      <c r="I2" s="1"/>
    </row>
    <row r="3" spans="1:12" ht="85.2" customHeight="1" thickTop="1" thickBot="1" x14ac:dyDescent="0.35">
      <c r="A3" s="136" t="s">
        <v>190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</row>
    <row r="4" spans="1:12" s="2" customFormat="1" ht="19.5" customHeight="1" thickTop="1" x14ac:dyDescent="0.3">
      <c r="A4" s="3"/>
      <c r="B4" s="3"/>
      <c r="C4" s="3"/>
      <c r="D4" s="3"/>
      <c r="E4" s="3"/>
      <c r="F4" s="1"/>
      <c r="G4" s="1"/>
      <c r="H4" s="1"/>
      <c r="I4" s="1"/>
    </row>
    <row r="5" spans="1:12" s="2" customFormat="1" ht="129.6" customHeight="1" x14ac:dyDescent="0.3">
      <c r="A5" s="16" t="s">
        <v>0</v>
      </c>
      <c r="B5" s="5" t="s">
        <v>191</v>
      </c>
      <c r="C5" s="11" t="s">
        <v>195</v>
      </c>
      <c r="D5" s="9" t="s">
        <v>192</v>
      </c>
      <c r="E5" s="16" t="s">
        <v>196</v>
      </c>
      <c r="F5" s="127" t="s">
        <v>193</v>
      </c>
      <c r="G5" s="16" t="s">
        <v>197</v>
      </c>
      <c r="H5" s="127" t="s">
        <v>194</v>
      </c>
      <c r="I5" s="11" t="s">
        <v>198</v>
      </c>
      <c r="J5" s="9" t="s">
        <v>1</v>
      </c>
      <c r="K5" s="9" t="s">
        <v>188</v>
      </c>
      <c r="L5" s="5" t="s">
        <v>187</v>
      </c>
    </row>
    <row r="6" spans="1:12" s="2" customFormat="1" ht="34.950000000000003" customHeight="1" x14ac:dyDescent="0.3">
      <c r="A6" s="17" t="s">
        <v>120</v>
      </c>
      <c r="B6" s="137"/>
      <c r="C6" s="138"/>
      <c r="D6" s="138"/>
      <c r="E6" s="138"/>
      <c r="F6" s="138"/>
      <c r="G6" s="138"/>
      <c r="H6" s="138"/>
      <c r="I6" s="138"/>
      <c r="J6" s="138"/>
      <c r="K6" s="138"/>
      <c r="L6" s="139"/>
    </row>
    <row r="7" spans="1:12" s="2" customFormat="1" ht="34.950000000000003" customHeight="1" x14ac:dyDescent="0.3">
      <c r="A7" s="13" t="s">
        <v>121</v>
      </c>
      <c r="B7" s="8"/>
      <c r="C7" s="20"/>
      <c r="D7" s="14"/>
      <c r="E7" s="20"/>
      <c r="F7" s="14"/>
      <c r="G7" s="20"/>
      <c r="H7" s="14"/>
      <c r="I7" s="20"/>
      <c r="J7" s="14">
        <f t="shared" ref="J7:J19" si="0">SUM(B7:I7)</f>
        <v>0</v>
      </c>
      <c r="K7" s="88"/>
      <c r="L7" s="8">
        <f>J7*K7</f>
        <v>0</v>
      </c>
    </row>
    <row r="8" spans="1:12" s="2" customFormat="1" ht="34.950000000000003" customHeight="1" x14ac:dyDescent="0.3">
      <c r="A8" s="13" t="s">
        <v>122</v>
      </c>
      <c r="B8" s="8"/>
      <c r="C8" s="20"/>
      <c r="D8" s="14"/>
      <c r="E8" s="20"/>
      <c r="F8" s="14"/>
      <c r="G8" s="20"/>
      <c r="H8" s="14"/>
      <c r="I8" s="20"/>
      <c r="J8" s="14">
        <f t="shared" si="0"/>
        <v>0</v>
      </c>
      <c r="K8" s="88"/>
      <c r="L8" s="8">
        <f t="shared" ref="L8:L19" si="1">J8*K8</f>
        <v>0</v>
      </c>
    </row>
    <row r="9" spans="1:12" s="2" customFormat="1" ht="34.950000000000003" customHeight="1" x14ac:dyDescent="0.3">
      <c r="A9" s="13" t="s">
        <v>123</v>
      </c>
      <c r="B9" s="8"/>
      <c r="C9" s="20"/>
      <c r="D9" s="14"/>
      <c r="E9" s="20"/>
      <c r="F9" s="14"/>
      <c r="G9" s="20"/>
      <c r="H9" s="14"/>
      <c r="I9" s="20"/>
      <c r="J9" s="14">
        <f>SUM(B9:I9)</f>
        <v>0</v>
      </c>
      <c r="K9" s="88"/>
      <c r="L9" s="8">
        <f t="shared" si="1"/>
        <v>0</v>
      </c>
    </row>
    <row r="10" spans="1:12" s="2" customFormat="1" ht="34.950000000000003" customHeight="1" x14ac:dyDescent="0.3">
      <c r="A10" s="13" t="s">
        <v>124</v>
      </c>
      <c r="B10" s="8"/>
      <c r="C10" s="20"/>
      <c r="D10" s="14"/>
      <c r="E10" s="20"/>
      <c r="F10" s="14"/>
      <c r="G10" s="20"/>
      <c r="H10" s="14"/>
      <c r="I10" s="20"/>
      <c r="J10" s="14">
        <f t="shared" si="0"/>
        <v>0</v>
      </c>
      <c r="K10" s="88"/>
      <c r="L10" s="8">
        <f t="shared" si="1"/>
        <v>0</v>
      </c>
    </row>
    <row r="11" spans="1:12" s="2" customFormat="1" ht="34.950000000000003" customHeight="1" x14ac:dyDescent="0.3">
      <c r="A11" s="13" t="s">
        <v>125</v>
      </c>
      <c r="B11" s="29"/>
      <c r="C11" s="33"/>
      <c r="D11" s="28"/>
      <c r="E11" s="33"/>
      <c r="F11" s="28"/>
      <c r="G11" s="33"/>
      <c r="H11" s="28"/>
      <c r="I11" s="33"/>
      <c r="J11" s="14">
        <f t="shared" si="0"/>
        <v>0</v>
      </c>
      <c r="K11" s="94"/>
      <c r="L11" s="8">
        <f t="shared" si="1"/>
        <v>0</v>
      </c>
    </row>
    <row r="12" spans="1:12" s="2" customFormat="1" ht="34.950000000000003" customHeight="1" x14ac:dyDescent="0.3">
      <c r="A12" s="13" t="s">
        <v>126</v>
      </c>
      <c r="B12" s="8"/>
      <c r="C12" s="20"/>
      <c r="D12" s="14"/>
      <c r="E12" s="20"/>
      <c r="F12" s="14"/>
      <c r="G12" s="20"/>
      <c r="H12" s="14"/>
      <c r="I12" s="20"/>
      <c r="J12" s="14">
        <f t="shared" si="0"/>
        <v>0</v>
      </c>
      <c r="K12" s="88"/>
      <c r="L12" s="8">
        <f t="shared" si="1"/>
        <v>0</v>
      </c>
    </row>
    <row r="13" spans="1:12" s="2" customFormat="1" ht="34.950000000000003" customHeight="1" x14ac:dyDescent="0.3">
      <c r="A13" s="13" t="s">
        <v>127</v>
      </c>
      <c r="B13" s="8"/>
      <c r="C13" s="20"/>
      <c r="D13" s="14"/>
      <c r="E13" s="20"/>
      <c r="F13" s="14"/>
      <c r="G13" s="20"/>
      <c r="H13" s="14"/>
      <c r="I13" s="20"/>
      <c r="J13" s="14">
        <f t="shared" si="0"/>
        <v>0</v>
      </c>
      <c r="K13" s="88"/>
      <c r="L13" s="8">
        <f t="shared" si="1"/>
        <v>0</v>
      </c>
    </row>
    <row r="14" spans="1:12" s="2" customFormat="1" ht="34.950000000000003" customHeight="1" x14ac:dyDescent="0.3">
      <c r="A14" s="13" t="s">
        <v>128</v>
      </c>
      <c r="B14" s="8"/>
      <c r="C14" s="20"/>
      <c r="D14" s="14"/>
      <c r="E14" s="20"/>
      <c r="F14" s="14"/>
      <c r="G14" s="20"/>
      <c r="H14" s="14"/>
      <c r="I14" s="20"/>
      <c r="J14" s="14">
        <f t="shared" si="0"/>
        <v>0</v>
      </c>
      <c r="K14" s="88"/>
      <c r="L14" s="8">
        <f t="shared" si="1"/>
        <v>0</v>
      </c>
    </row>
    <row r="15" spans="1:12" s="2" customFormat="1" ht="34.950000000000003" customHeight="1" x14ac:dyDescent="0.3">
      <c r="A15" s="13" t="s">
        <v>129</v>
      </c>
      <c r="B15" s="8"/>
      <c r="C15" s="20"/>
      <c r="D15" s="14"/>
      <c r="E15" s="20"/>
      <c r="F15" s="14"/>
      <c r="G15" s="20"/>
      <c r="H15" s="14"/>
      <c r="I15" s="20"/>
      <c r="J15" s="14">
        <f t="shared" si="0"/>
        <v>0</v>
      </c>
      <c r="K15" s="88"/>
      <c r="L15" s="8">
        <f>J15*K15</f>
        <v>0</v>
      </c>
    </row>
    <row r="16" spans="1:12" s="2" customFormat="1" ht="34.950000000000003" customHeight="1" x14ac:dyDescent="0.3">
      <c r="A16" s="13" t="s">
        <v>130</v>
      </c>
      <c r="B16" s="8"/>
      <c r="C16" s="20"/>
      <c r="D16" s="14"/>
      <c r="E16" s="20"/>
      <c r="F16" s="14"/>
      <c r="G16" s="20"/>
      <c r="H16" s="14"/>
      <c r="I16" s="20"/>
      <c r="J16" s="14">
        <f t="shared" si="0"/>
        <v>0</v>
      </c>
      <c r="K16" s="88"/>
      <c r="L16" s="8">
        <f t="shared" si="1"/>
        <v>0</v>
      </c>
    </row>
    <row r="17" spans="1:12" s="2" customFormat="1" ht="34.950000000000003" customHeight="1" x14ac:dyDescent="0.3">
      <c r="A17" s="13" t="s">
        <v>131</v>
      </c>
      <c r="B17" s="8"/>
      <c r="C17" s="20"/>
      <c r="D17" s="14"/>
      <c r="E17" s="20"/>
      <c r="F17" s="14"/>
      <c r="G17" s="20"/>
      <c r="H17" s="14"/>
      <c r="I17" s="20"/>
      <c r="J17" s="14">
        <f t="shared" si="0"/>
        <v>0</v>
      </c>
      <c r="K17" s="88"/>
      <c r="L17" s="8">
        <f t="shared" si="1"/>
        <v>0</v>
      </c>
    </row>
    <row r="18" spans="1:12" s="2" customFormat="1" ht="34.950000000000003" customHeight="1" x14ac:dyDescent="0.3">
      <c r="A18" s="13" t="s">
        <v>132</v>
      </c>
      <c r="B18" s="8"/>
      <c r="C18" s="20"/>
      <c r="D18" s="14"/>
      <c r="E18" s="20"/>
      <c r="F18" s="14"/>
      <c r="G18" s="20"/>
      <c r="H18" s="14"/>
      <c r="I18" s="20"/>
      <c r="J18" s="14">
        <f t="shared" si="0"/>
        <v>0</v>
      </c>
      <c r="K18" s="88"/>
      <c r="L18" s="8">
        <f>J18*K18</f>
        <v>0</v>
      </c>
    </row>
    <row r="19" spans="1:12" s="2" customFormat="1" ht="34.950000000000003" customHeight="1" x14ac:dyDescent="0.3">
      <c r="A19" s="13" t="s">
        <v>133</v>
      </c>
      <c r="B19" s="8"/>
      <c r="C19" s="20"/>
      <c r="D19" s="14"/>
      <c r="E19" s="20"/>
      <c r="F19" s="14"/>
      <c r="G19" s="20"/>
      <c r="H19" s="14"/>
      <c r="I19" s="20"/>
      <c r="J19" s="14">
        <f t="shared" si="0"/>
        <v>0</v>
      </c>
      <c r="K19" s="88"/>
      <c r="L19" s="8">
        <f t="shared" si="1"/>
        <v>0</v>
      </c>
    </row>
    <row r="20" spans="1:12" x14ac:dyDescent="0.3">
      <c r="L20" s="30"/>
    </row>
    <row r="21" spans="1:12" ht="40.049999999999997" customHeight="1" x14ac:dyDescent="0.3">
      <c r="A21" s="7" t="s">
        <v>10</v>
      </c>
      <c r="B21" s="62">
        <f>SUM(B7:B19)</f>
        <v>0</v>
      </c>
      <c r="C21" s="64">
        <f>SUM(C7:C19)</f>
        <v>0</v>
      </c>
      <c r="D21" s="62">
        <f t="shared" ref="D21:G21" si="2">SUM(D7:D19)</f>
        <v>0</v>
      </c>
      <c r="E21" s="64">
        <f>SUM(E7:E19)</f>
        <v>0</v>
      </c>
      <c r="F21" s="62">
        <f t="shared" si="2"/>
        <v>0</v>
      </c>
      <c r="G21" s="64">
        <f t="shared" si="2"/>
        <v>0</v>
      </c>
      <c r="H21" s="62">
        <f>SUM(H7:H19)</f>
        <v>0</v>
      </c>
      <c r="I21" s="106">
        <f>SUM(I7:I19)</f>
        <v>0</v>
      </c>
      <c r="J21" s="24">
        <f>SUM(B21:I21)</f>
        <v>0</v>
      </c>
      <c r="K21" s="104"/>
      <c r="L21" s="104"/>
    </row>
    <row r="22" spans="1:12" ht="79.2" customHeight="1" x14ac:dyDescent="0.3">
      <c r="A22" s="7" t="s">
        <v>189</v>
      </c>
      <c r="B22" s="102"/>
      <c r="C22" s="103"/>
      <c r="D22" s="102"/>
      <c r="E22" s="103"/>
      <c r="F22" s="102"/>
      <c r="G22" s="103"/>
      <c r="H22" s="102"/>
      <c r="I22" s="130"/>
      <c r="J22" s="131"/>
      <c r="K22" s="105"/>
      <c r="L22" s="105"/>
    </row>
    <row r="23" spans="1:12" ht="43.8" customHeight="1" x14ac:dyDescent="0.3">
      <c r="A23" s="7" t="s">
        <v>11</v>
      </c>
      <c r="B23" s="62">
        <f>B21*B22</f>
        <v>0</v>
      </c>
      <c r="C23" s="64">
        <f>C21*C22</f>
        <v>0</v>
      </c>
      <c r="D23" s="62">
        <f t="shared" ref="C23:H23" si="3">D21*D22</f>
        <v>0</v>
      </c>
      <c r="E23" s="64">
        <f t="shared" si="3"/>
        <v>0</v>
      </c>
      <c r="F23" s="62">
        <f t="shared" si="3"/>
        <v>0</v>
      </c>
      <c r="G23" s="64">
        <f t="shared" si="3"/>
        <v>0</v>
      </c>
      <c r="H23" s="62">
        <f t="shared" si="3"/>
        <v>0</v>
      </c>
      <c r="I23" s="62">
        <f>I21*I22</f>
        <v>0</v>
      </c>
      <c r="J23" s="24">
        <f>SUM(B23:I23)</f>
        <v>0</v>
      </c>
      <c r="K23" s="104"/>
      <c r="L23" s="104"/>
    </row>
    <row r="24" spans="1:12" ht="43.8" customHeight="1" x14ac:dyDescent="0.3"/>
  </sheetData>
  <mergeCells count="3">
    <mergeCell ref="A1:L1"/>
    <mergeCell ref="A3:L3"/>
    <mergeCell ref="B6:L6"/>
  </mergeCells>
  <pageMargins left="0.70866141732283472" right="0.70866141732283472" top="0.74803149606299213" bottom="0.74803149606299213" header="0.31496062992125984" footer="0.31496062992125984"/>
  <pageSetup paperSize="9" scale="44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2DD84D-0D1F-45BC-8C7A-51D88F4A3AE4}">
  <sheetPr>
    <pageSetUpPr fitToPage="1"/>
  </sheetPr>
  <dimension ref="A1:L24"/>
  <sheetViews>
    <sheetView topLeftCell="A5" zoomScale="60" zoomScaleNormal="60" workbookViewId="0">
      <selection activeCell="J22" sqref="J22"/>
    </sheetView>
  </sheetViews>
  <sheetFormatPr baseColWidth="10" defaultColWidth="11.44140625" defaultRowHeight="14.4" x14ac:dyDescent="0.3"/>
  <cols>
    <col min="1" max="1" width="106.6640625" style="1" customWidth="1"/>
    <col min="2" max="2" width="47.44140625" style="1" bestFit="1" customWidth="1"/>
    <col min="3" max="3" width="47.44140625" style="1" customWidth="1"/>
    <col min="4" max="4" width="47.44140625" style="1" bestFit="1" customWidth="1"/>
    <col min="5" max="5" width="47.44140625" style="1" customWidth="1"/>
    <col min="6" max="6" width="47.44140625" style="1" bestFit="1" customWidth="1"/>
    <col min="7" max="9" width="47.44140625" style="1" customWidth="1"/>
    <col min="10" max="10" width="44.77734375" style="1" bestFit="1" customWidth="1"/>
    <col min="11" max="11" width="44.77734375" style="1" customWidth="1"/>
    <col min="12" max="12" width="56.21875" style="1" customWidth="1"/>
    <col min="13" max="13" width="47.33203125" style="1" customWidth="1"/>
    <col min="14" max="261" width="11.44140625" style="1"/>
    <col min="262" max="262" width="5.88671875" style="1" bestFit="1" customWidth="1"/>
    <col min="263" max="263" width="160.6640625" style="1" customWidth="1"/>
    <col min="264" max="264" width="69.33203125" style="1" customWidth="1"/>
    <col min="265" max="517" width="11.44140625" style="1"/>
    <col min="518" max="518" width="5.88671875" style="1" bestFit="1" customWidth="1"/>
    <col min="519" max="519" width="160.6640625" style="1" customWidth="1"/>
    <col min="520" max="520" width="69.33203125" style="1" customWidth="1"/>
    <col min="521" max="773" width="11.44140625" style="1"/>
    <col min="774" max="774" width="5.88671875" style="1" bestFit="1" customWidth="1"/>
    <col min="775" max="775" width="160.6640625" style="1" customWidth="1"/>
    <col min="776" max="776" width="69.33203125" style="1" customWidth="1"/>
    <col min="777" max="1029" width="11.44140625" style="1"/>
    <col min="1030" max="1030" width="5.88671875" style="1" bestFit="1" customWidth="1"/>
    <col min="1031" max="1031" width="160.6640625" style="1" customWidth="1"/>
    <col min="1032" max="1032" width="69.33203125" style="1" customWidth="1"/>
    <col min="1033" max="1285" width="11.44140625" style="1"/>
    <col min="1286" max="1286" width="5.88671875" style="1" bestFit="1" customWidth="1"/>
    <col min="1287" max="1287" width="160.6640625" style="1" customWidth="1"/>
    <col min="1288" max="1288" width="69.33203125" style="1" customWidth="1"/>
    <col min="1289" max="1541" width="11.44140625" style="1"/>
    <col min="1542" max="1542" width="5.88671875" style="1" bestFit="1" customWidth="1"/>
    <col min="1543" max="1543" width="160.6640625" style="1" customWidth="1"/>
    <col min="1544" max="1544" width="69.33203125" style="1" customWidth="1"/>
    <col min="1545" max="1797" width="11.44140625" style="1"/>
    <col min="1798" max="1798" width="5.88671875" style="1" bestFit="1" customWidth="1"/>
    <col min="1799" max="1799" width="160.6640625" style="1" customWidth="1"/>
    <col min="1800" max="1800" width="69.33203125" style="1" customWidth="1"/>
    <col min="1801" max="2053" width="11.44140625" style="1"/>
    <col min="2054" max="2054" width="5.88671875" style="1" bestFit="1" customWidth="1"/>
    <col min="2055" max="2055" width="160.6640625" style="1" customWidth="1"/>
    <col min="2056" max="2056" width="69.33203125" style="1" customWidth="1"/>
    <col min="2057" max="2309" width="11.44140625" style="1"/>
    <col min="2310" max="2310" width="5.88671875" style="1" bestFit="1" customWidth="1"/>
    <col min="2311" max="2311" width="160.6640625" style="1" customWidth="1"/>
    <col min="2312" max="2312" width="69.33203125" style="1" customWidth="1"/>
    <col min="2313" max="2565" width="11.44140625" style="1"/>
    <col min="2566" max="2566" width="5.88671875" style="1" bestFit="1" customWidth="1"/>
    <col min="2567" max="2567" width="160.6640625" style="1" customWidth="1"/>
    <col min="2568" max="2568" width="69.33203125" style="1" customWidth="1"/>
    <col min="2569" max="2821" width="11.44140625" style="1"/>
    <col min="2822" max="2822" width="5.88671875" style="1" bestFit="1" customWidth="1"/>
    <col min="2823" max="2823" width="160.6640625" style="1" customWidth="1"/>
    <col min="2824" max="2824" width="69.33203125" style="1" customWidth="1"/>
    <col min="2825" max="3077" width="11.44140625" style="1"/>
    <col min="3078" max="3078" width="5.88671875" style="1" bestFit="1" customWidth="1"/>
    <col min="3079" max="3079" width="160.6640625" style="1" customWidth="1"/>
    <col min="3080" max="3080" width="69.33203125" style="1" customWidth="1"/>
    <col min="3081" max="3333" width="11.44140625" style="1"/>
    <col min="3334" max="3334" width="5.88671875" style="1" bestFit="1" customWidth="1"/>
    <col min="3335" max="3335" width="160.6640625" style="1" customWidth="1"/>
    <col min="3336" max="3336" width="69.33203125" style="1" customWidth="1"/>
    <col min="3337" max="3589" width="11.44140625" style="1"/>
    <col min="3590" max="3590" width="5.88671875" style="1" bestFit="1" customWidth="1"/>
    <col min="3591" max="3591" width="160.6640625" style="1" customWidth="1"/>
    <col min="3592" max="3592" width="69.33203125" style="1" customWidth="1"/>
    <col min="3593" max="3845" width="11.44140625" style="1"/>
    <col min="3846" max="3846" width="5.88671875" style="1" bestFit="1" customWidth="1"/>
    <col min="3847" max="3847" width="160.6640625" style="1" customWidth="1"/>
    <col min="3848" max="3848" width="69.33203125" style="1" customWidth="1"/>
    <col min="3849" max="4101" width="11.44140625" style="1"/>
    <col min="4102" max="4102" width="5.88671875" style="1" bestFit="1" customWidth="1"/>
    <col min="4103" max="4103" width="160.6640625" style="1" customWidth="1"/>
    <col min="4104" max="4104" width="69.33203125" style="1" customWidth="1"/>
    <col min="4105" max="4357" width="11.44140625" style="1"/>
    <col min="4358" max="4358" width="5.88671875" style="1" bestFit="1" customWidth="1"/>
    <col min="4359" max="4359" width="160.6640625" style="1" customWidth="1"/>
    <col min="4360" max="4360" width="69.33203125" style="1" customWidth="1"/>
    <col min="4361" max="4613" width="11.44140625" style="1"/>
    <col min="4614" max="4614" width="5.88671875" style="1" bestFit="1" customWidth="1"/>
    <col min="4615" max="4615" width="160.6640625" style="1" customWidth="1"/>
    <col min="4616" max="4616" width="69.33203125" style="1" customWidth="1"/>
    <col min="4617" max="4869" width="11.44140625" style="1"/>
    <col min="4870" max="4870" width="5.88671875" style="1" bestFit="1" customWidth="1"/>
    <col min="4871" max="4871" width="160.6640625" style="1" customWidth="1"/>
    <col min="4872" max="4872" width="69.33203125" style="1" customWidth="1"/>
    <col min="4873" max="5125" width="11.44140625" style="1"/>
    <col min="5126" max="5126" width="5.88671875" style="1" bestFit="1" customWidth="1"/>
    <col min="5127" max="5127" width="160.6640625" style="1" customWidth="1"/>
    <col min="5128" max="5128" width="69.33203125" style="1" customWidth="1"/>
    <col min="5129" max="5381" width="11.44140625" style="1"/>
    <col min="5382" max="5382" width="5.88671875" style="1" bestFit="1" customWidth="1"/>
    <col min="5383" max="5383" width="160.6640625" style="1" customWidth="1"/>
    <col min="5384" max="5384" width="69.33203125" style="1" customWidth="1"/>
    <col min="5385" max="5637" width="11.44140625" style="1"/>
    <col min="5638" max="5638" width="5.88671875" style="1" bestFit="1" customWidth="1"/>
    <col min="5639" max="5639" width="160.6640625" style="1" customWidth="1"/>
    <col min="5640" max="5640" width="69.33203125" style="1" customWidth="1"/>
    <col min="5641" max="5893" width="11.44140625" style="1"/>
    <col min="5894" max="5894" width="5.88671875" style="1" bestFit="1" customWidth="1"/>
    <col min="5895" max="5895" width="160.6640625" style="1" customWidth="1"/>
    <col min="5896" max="5896" width="69.33203125" style="1" customWidth="1"/>
    <col min="5897" max="6149" width="11.44140625" style="1"/>
    <col min="6150" max="6150" width="5.88671875" style="1" bestFit="1" customWidth="1"/>
    <col min="6151" max="6151" width="160.6640625" style="1" customWidth="1"/>
    <col min="6152" max="6152" width="69.33203125" style="1" customWidth="1"/>
    <col min="6153" max="6405" width="11.44140625" style="1"/>
    <col min="6406" max="6406" width="5.88671875" style="1" bestFit="1" customWidth="1"/>
    <col min="6407" max="6407" width="160.6640625" style="1" customWidth="1"/>
    <col min="6408" max="6408" width="69.33203125" style="1" customWidth="1"/>
    <col min="6409" max="6661" width="11.44140625" style="1"/>
    <col min="6662" max="6662" width="5.88671875" style="1" bestFit="1" customWidth="1"/>
    <col min="6663" max="6663" width="160.6640625" style="1" customWidth="1"/>
    <col min="6664" max="6664" width="69.33203125" style="1" customWidth="1"/>
    <col min="6665" max="6917" width="11.44140625" style="1"/>
    <col min="6918" max="6918" width="5.88671875" style="1" bestFit="1" customWidth="1"/>
    <col min="6919" max="6919" width="160.6640625" style="1" customWidth="1"/>
    <col min="6920" max="6920" width="69.33203125" style="1" customWidth="1"/>
    <col min="6921" max="7173" width="11.44140625" style="1"/>
    <col min="7174" max="7174" width="5.88671875" style="1" bestFit="1" customWidth="1"/>
    <col min="7175" max="7175" width="160.6640625" style="1" customWidth="1"/>
    <col min="7176" max="7176" width="69.33203125" style="1" customWidth="1"/>
    <col min="7177" max="7429" width="11.44140625" style="1"/>
    <col min="7430" max="7430" width="5.88671875" style="1" bestFit="1" customWidth="1"/>
    <col min="7431" max="7431" width="160.6640625" style="1" customWidth="1"/>
    <col min="7432" max="7432" width="69.33203125" style="1" customWidth="1"/>
    <col min="7433" max="7685" width="11.44140625" style="1"/>
    <col min="7686" max="7686" width="5.88671875" style="1" bestFit="1" customWidth="1"/>
    <col min="7687" max="7687" width="160.6640625" style="1" customWidth="1"/>
    <col min="7688" max="7688" width="69.33203125" style="1" customWidth="1"/>
    <col min="7689" max="7941" width="11.44140625" style="1"/>
    <col min="7942" max="7942" width="5.88671875" style="1" bestFit="1" customWidth="1"/>
    <col min="7943" max="7943" width="160.6640625" style="1" customWidth="1"/>
    <col min="7944" max="7944" width="69.33203125" style="1" customWidth="1"/>
    <col min="7945" max="8197" width="11.44140625" style="1"/>
    <col min="8198" max="8198" width="5.88671875" style="1" bestFit="1" customWidth="1"/>
    <col min="8199" max="8199" width="160.6640625" style="1" customWidth="1"/>
    <col min="8200" max="8200" width="69.33203125" style="1" customWidth="1"/>
    <col min="8201" max="8453" width="11.44140625" style="1"/>
    <col min="8454" max="8454" width="5.88671875" style="1" bestFit="1" customWidth="1"/>
    <col min="8455" max="8455" width="160.6640625" style="1" customWidth="1"/>
    <col min="8456" max="8456" width="69.33203125" style="1" customWidth="1"/>
    <col min="8457" max="8709" width="11.44140625" style="1"/>
    <col min="8710" max="8710" width="5.88671875" style="1" bestFit="1" customWidth="1"/>
    <col min="8711" max="8711" width="160.6640625" style="1" customWidth="1"/>
    <col min="8712" max="8712" width="69.33203125" style="1" customWidth="1"/>
    <col min="8713" max="8965" width="11.44140625" style="1"/>
    <col min="8966" max="8966" width="5.88671875" style="1" bestFit="1" customWidth="1"/>
    <col min="8967" max="8967" width="160.6640625" style="1" customWidth="1"/>
    <col min="8968" max="8968" width="69.33203125" style="1" customWidth="1"/>
    <col min="8969" max="9221" width="11.44140625" style="1"/>
    <col min="9222" max="9222" width="5.88671875" style="1" bestFit="1" customWidth="1"/>
    <col min="9223" max="9223" width="160.6640625" style="1" customWidth="1"/>
    <col min="9224" max="9224" width="69.33203125" style="1" customWidth="1"/>
    <col min="9225" max="9477" width="11.44140625" style="1"/>
    <col min="9478" max="9478" width="5.88671875" style="1" bestFit="1" customWidth="1"/>
    <col min="9479" max="9479" width="160.6640625" style="1" customWidth="1"/>
    <col min="9480" max="9480" width="69.33203125" style="1" customWidth="1"/>
    <col min="9481" max="9733" width="11.44140625" style="1"/>
    <col min="9734" max="9734" width="5.88671875" style="1" bestFit="1" customWidth="1"/>
    <col min="9735" max="9735" width="160.6640625" style="1" customWidth="1"/>
    <col min="9736" max="9736" width="69.33203125" style="1" customWidth="1"/>
    <col min="9737" max="9989" width="11.44140625" style="1"/>
    <col min="9990" max="9990" width="5.88671875" style="1" bestFit="1" customWidth="1"/>
    <col min="9991" max="9991" width="160.6640625" style="1" customWidth="1"/>
    <col min="9992" max="9992" width="69.33203125" style="1" customWidth="1"/>
    <col min="9993" max="10245" width="11.44140625" style="1"/>
    <col min="10246" max="10246" width="5.88671875" style="1" bestFit="1" customWidth="1"/>
    <col min="10247" max="10247" width="160.6640625" style="1" customWidth="1"/>
    <col min="10248" max="10248" width="69.33203125" style="1" customWidth="1"/>
    <col min="10249" max="10501" width="11.44140625" style="1"/>
    <col min="10502" max="10502" width="5.88671875" style="1" bestFit="1" customWidth="1"/>
    <col min="10503" max="10503" width="160.6640625" style="1" customWidth="1"/>
    <col min="10504" max="10504" width="69.33203125" style="1" customWidth="1"/>
    <col min="10505" max="10757" width="11.44140625" style="1"/>
    <col min="10758" max="10758" width="5.88671875" style="1" bestFit="1" customWidth="1"/>
    <col min="10759" max="10759" width="160.6640625" style="1" customWidth="1"/>
    <col min="10760" max="10760" width="69.33203125" style="1" customWidth="1"/>
    <col min="10761" max="11013" width="11.44140625" style="1"/>
    <col min="11014" max="11014" width="5.88671875" style="1" bestFit="1" customWidth="1"/>
    <col min="11015" max="11015" width="160.6640625" style="1" customWidth="1"/>
    <col min="11016" max="11016" width="69.33203125" style="1" customWidth="1"/>
    <col min="11017" max="11269" width="11.44140625" style="1"/>
    <col min="11270" max="11270" width="5.88671875" style="1" bestFit="1" customWidth="1"/>
    <col min="11271" max="11271" width="160.6640625" style="1" customWidth="1"/>
    <col min="11272" max="11272" width="69.33203125" style="1" customWidth="1"/>
    <col min="11273" max="11525" width="11.44140625" style="1"/>
    <col min="11526" max="11526" width="5.88671875" style="1" bestFit="1" customWidth="1"/>
    <col min="11527" max="11527" width="160.6640625" style="1" customWidth="1"/>
    <col min="11528" max="11528" width="69.33203125" style="1" customWidth="1"/>
    <col min="11529" max="11781" width="11.44140625" style="1"/>
    <col min="11782" max="11782" width="5.88671875" style="1" bestFit="1" customWidth="1"/>
    <col min="11783" max="11783" width="160.6640625" style="1" customWidth="1"/>
    <col min="11784" max="11784" width="69.33203125" style="1" customWidth="1"/>
    <col min="11785" max="12037" width="11.44140625" style="1"/>
    <col min="12038" max="12038" width="5.88671875" style="1" bestFit="1" customWidth="1"/>
    <col min="12039" max="12039" width="160.6640625" style="1" customWidth="1"/>
    <col min="12040" max="12040" width="69.33203125" style="1" customWidth="1"/>
    <col min="12041" max="12293" width="11.44140625" style="1"/>
    <col min="12294" max="12294" width="5.88671875" style="1" bestFit="1" customWidth="1"/>
    <col min="12295" max="12295" width="160.6640625" style="1" customWidth="1"/>
    <col min="12296" max="12296" width="69.33203125" style="1" customWidth="1"/>
    <col min="12297" max="12549" width="11.44140625" style="1"/>
    <col min="12550" max="12550" width="5.88671875" style="1" bestFit="1" customWidth="1"/>
    <col min="12551" max="12551" width="160.6640625" style="1" customWidth="1"/>
    <col min="12552" max="12552" width="69.33203125" style="1" customWidth="1"/>
    <col min="12553" max="12805" width="11.44140625" style="1"/>
    <col min="12806" max="12806" width="5.88671875" style="1" bestFit="1" customWidth="1"/>
    <col min="12807" max="12807" width="160.6640625" style="1" customWidth="1"/>
    <col min="12808" max="12808" width="69.33203125" style="1" customWidth="1"/>
    <col min="12809" max="13061" width="11.44140625" style="1"/>
    <col min="13062" max="13062" width="5.88671875" style="1" bestFit="1" customWidth="1"/>
    <col min="13063" max="13063" width="160.6640625" style="1" customWidth="1"/>
    <col min="13064" max="13064" width="69.33203125" style="1" customWidth="1"/>
    <col min="13065" max="13317" width="11.44140625" style="1"/>
    <col min="13318" max="13318" width="5.88671875" style="1" bestFit="1" customWidth="1"/>
    <col min="13319" max="13319" width="160.6640625" style="1" customWidth="1"/>
    <col min="13320" max="13320" width="69.33203125" style="1" customWidth="1"/>
    <col min="13321" max="13573" width="11.44140625" style="1"/>
    <col min="13574" max="13574" width="5.88671875" style="1" bestFit="1" customWidth="1"/>
    <col min="13575" max="13575" width="160.6640625" style="1" customWidth="1"/>
    <col min="13576" max="13576" width="69.33203125" style="1" customWidth="1"/>
    <col min="13577" max="13829" width="11.44140625" style="1"/>
    <col min="13830" max="13830" width="5.88671875" style="1" bestFit="1" customWidth="1"/>
    <col min="13831" max="13831" width="160.6640625" style="1" customWidth="1"/>
    <col min="13832" max="13832" width="69.33203125" style="1" customWidth="1"/>
    <col min="13833" max="14085" width="11.44140625" style="1"/>
    <col min="14086" max="14086" width="5.88671875" style="1" bestFit="1" customWidth="1"/>
    <col min="14087" max="14087" width="160.6640625" style="1" customWidth="1"/>
    <col min="14088" max="14088" width="69.33203125" style="1" customWidth="1"/>
    <col min="14089" max="14341" width="11.44140625" style="1"/>
    <col min="14342" max="14342" width="5.88671875" style="1" bestFit="1" customWidth="1"/>
    <col min="14343" max="14343" width="160.6640625" style="1" customWidth="1"/>
    <col min="14344" max="14344" width="69.33203125" style="1" customWidth="1"/>
    <col min="14345" max="14597" width="11.44140625" style="1"/>
    <col min="14598" max="14598" width="5.88671875" style="1" bestFit="1" customWidth="1"/>
    <col min="14599" max="14599" width="160.6640625" style="1" customWidth="1"/>
    <col min="14600" max="14600" width="69.33203125" style="1" customWidth="1"/>
    <col min="14601" max="14853" width="11.44140625" style="1"/>
    <col min="14854" max="14854" width="5.88671875" style="1" bestFit="1" customWidth="1"/>
    <col min="14855" max="14855" width="160.6640625" style="1" customWidth="1"/>
    <col min="14856" max="14856" width="69.33203125" style="1" customWidth="1"/>
    <col min="14857" max="15109" width="11.44140625" style="1"/>
    <col min="15110" max="15110" width="5.88671875" style="1" bestFit="1" customWidth="1"/>
    <col min="15111" max="15111" width="160.6640625" style="1" customWidth="1"/>
    <col min="15112" max="15112" width="69.33203125" style="1" customWidth="1"/>
    <col min="15113" max="15365" width="11.44140625" style="1"/>
    <col min="15366" max="15366" width="5.88671875" style="1" bestFit="1" customWidth="1"/>
    <col min="15367" max="15367" width="160.6640625" style="1" customWidth="1"/>
    <col min="15368" max="15368" width="69.33203125" style="1" customWidth="1"/>
    <col min="15369" max="15621" width="11.44140625" style="1"/>
    <col min="15622" max="15622" width="5.88671875" style="1" bestFit="1" customWidth="1"/>
    <col min="15623" max="15623" width="160.6640625" style="1" customWidth="1"/>
    <col min="15624" max="15624" width="69.33203125" style="1" customWidth="1"/>
    <col min="15625" max="15877" width="11.44140625" style="1"/>
    <col min="15878" max="15878" width="5.88671875" style="1" bestFit="1" customWidth="1"/>
    <col min="15879" max="15879" width="160.6640625" style="1" customWidth="1"/>
    <col min="15880" max="15880" width="69.33203125" style="1" customWidth="1"/>
    <col min="15881" max="16133" width="11.44140625" style="1"/>
    <col min="16134" max="16134" width="5.88671875" style="1" bestFit="1" customWidth="1"/>
    <col min="16135" max="16135" width="160.6640625" style="1" customWidth="1"/>
    <col min="16136" max="16136" width="69.33203125" style="1" customWidth="1"/>
    <col min="16137" max="16384" width="11.44140625" style="1"/>
  </cols>
  <sheetData>
    <row r="1" spans="1:12" s="2" customFormat="1" ht="185.4" customHeight="1" thickTop="1" thickBot="1" x14ac:dyDescent="0.35">
      <c r="A1" s="136" t="s">
        <v>210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</row>
    <row r="2" spans="1:12" s="2" customFormat="1" ht="19.5" customHeight="1" thickTop="1" thickBot="1" x14ac:dyDescent="0.35">
      <c r="A2" s="3"/>
      <c r="B2" s="4"/>
      <c r="C2" s="4"/>
      <c r="D2" s="4"/>
      <c r="E2" s="4"/>
      <c r="F2" s="1"/>
      <c r="G2" s="1"/>
      <c r="H2" s="1"/>
      <c r="I2" s="1"/>
    </row>
    <row r="3" spans="1:12" ht="85.2" customHeight="1" thickTop="1" thickBot="1" x14ac:dyDescent="0.35">
      <c r="A3" s="136" t="s">
        <v>190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</row>
    <row r="4" spans="1:12" s="2" customFormat="1" ht="19.5" customHeight="1" thickTop="1" x14ac:dyDescent="0.3">
      <c r="A4" s="3"/>
      <c r="B4" s="3"/>
      <c r="C4" s="3"/>
      <c r="D4" s="3"/>
      <c r="E4" s="3"/>
      <c r="F4" s="1"/>
      <c r="G4" s="1"/>
      <c r="H4" s="1"/>
      <c r="I4" s="1"/>
    </row>
    <row r="5" spans="1:12" s="2" customFormat="1" ht="129.6" customHeight="1" x14ac:dyDescent="0.3">
      <c r="A5" s="16" t="s">
        <v>0</v>
      </c>
      <c r="B5" s="5" t="s">
        <v>191</v>
      </c>
      <c r="C5" s="11" t="s">
        <v>195</v>
      </c>
      <c r="D5" s="9" t="s">
        <v>192</v>
      </c>
      <c r="E5" s="16" t="s">
        <v>196</v>
      </c>
      <c r="F5" s="127" t="s">
        <v>193</v>
      </c>
      <c r="G5" s="11" t="s">
        <v>197</v>
      </c>
      <c r="H5" s="9" t="s">
        <v>194</v>
      </c>
      <c r="I5" s="11" t="s">
        <v>198</v>
      </c>
      <c r="J5" s="9" t="s">
        <v>1</v>
      </c>
      <c r="K5" s="9" t="s">
        <v>188</v>
      </c>
      <c r="L5" s="5" t="s">
        <v>187</v>
      </c>
    </row>
    <row r="6" spans="1:12" s="2" customFormat="1" ht="34.950000000000003" customHeight="1" x14ac:dyDescent="0.3">
      <c r="A6" s="17" t="s">
        <v>70</v>
      </c>
      <c r="B6" s="137"/>
      <c r="C6" s="138"/>
      <c r="D6" s="138"/>
      <c r="E6" s="138"/>
      <c r="F6" s="138"/>
      <c r="G6" s="138"/>
      <c r="H6" s="138"/>
      <c r="I6" s="138"/>
      <c r="J6" s="138"/>
      <c r="K6" s="138"/>
      <c r="L6" s="139"/>
    </row>
    <row r="7" spans="1:12" s="2" customFormat="1" ht="82.8" customHeight="1" x14ac:dyDescent="0.3">
      <c r="A7" s="41" t="s">
        <v>71</v>
      </c>
      <c r="B7" s="41"/>
      <c r="C7" s="53"/>
      <c r="D7" s="49"/>
      <c r="E7" s="53"/>
      <c r="F7" s="49"/>
      <c r="G7" s="53"/>
      <c r="H7" s="49"/>
      <c r="I7" s="41"/>
      <c r="J7" s="24">
        <f>SUM(B7:I7)</f>
        <v>0</v>
      </c>
      <c r="K7" s="41"/>
      <c r="L7" s="114">
        <f>J7*K7</f>
        <v>0</v>
      </c>
    </row>
    <row r="8" spans="1:12" s="2" customFormat="1" ht="34.950000000000003" customHeight="1" x14ac:dyDescent="0.3">
      <c r="A8" s="36" t="s">
        <v>109</v>
      </c>
      <c r="B8" s="8">
        <f>SUM(B7)</f>
        <v>0</v>
      </c>
      <c r="C8" s="8">
        <f t="shared" ref="C8:I8" si="0">SUM(C7)</f>
        <v>0</v>
      </c>
      <c r="D8" s="24">
        <f t="shared" si="0"/>
        <v>0</v>
      </c>
      <c r="E8" s="20">
        <f>SUM(E7)</f>
        <v>0</v>
      </c>
      <c r="F8" s="14">
        <f t="shared" si="0"/>
        <v>0</v>
      </c>
      <c r="G8" s="8">
        <f t="shared" si="0"/>
        <v>0</v>
      </c>
      <c r="H8" s="24">
        <f t="shared" si="0"/>
        <v>0</v>
      </c>
      <c r="I8" s="8">
        <f t="shared" si="0"/>
        <v>0</v>
      </c>
      <c r="J8" s="24">
        <f>SUM(B8:I8)</f>
        <v>0</v>
      </c>
      <c r="K8" s="88"/>
      <c r="L8" s="114">
        <f>J8*K8</f>
        <v>0</v>
      </c>
    </row>
    <row r="9" spans="1:12" s="2" customFormat="1" ht="34.950000000000003" customHeight="1" x14ac:dyDescent="0.3">
      <c r="A9" s="17" t="s">
        <v>72</v>
      </c>
      <c r="B9" s="137" t="s">
        <v>200</v>
      </c>
      <c r="C9" s="138"/>
      <c r="D9" s="138"/>
      <c r="E9" s="138"/>
      <c r="F9" s="138"/>
      <c r="G9" s="138"/>
      <c r="H9" s="138"/>
      <c r="I9" s="138"/>
      <c r="J9" s="138"/>
      <c r="K9" s="138"/>
      <c r="L9" s="139"/>
    </row>
    <row r="10" spans="1:12" s="2" customFormat="1" ht="57.6" customHeight="1" x14ac:dyDescent="0.3">
      <c r="A10" s="45" t="s">
        <v>73</v>
      </c>
      <c r="B10" s="8"/>
      <c r="C10" s="20"/>
      <c r="D10" s="14"/>
      <c r="E10" s="20"/>
      <c r="F10" s="14"/>
      <c r="G10" s="20"/>
      <c r="H10" s="14"/>
      <c r="I10" s="20"/>
      <c r="J10" s="14">
        <f>SUM(B10:I10)</f>
        <v>0</v>
      </c>
      <c r="K10" s="88"/>
      <c r="L10" s="114">
        <f t="shared" ref="L10:L16" si="1">J10*K10</f>
        <v>0</v>
      </c>
    </row>
    <row r="11" spans="1:12" s="2" customFormat="1" ht="34.950000000000003" customHeight="1" x14ac:dyDescent="0.3">
      <c r="A11" s="42" t="s">
        <v>74</v>
      </c>
      <c r="B11" s="8"/>
      <c r="C11" s="20"/>
      <c r="D11" s="14"/>
      <c r="E11" s="20"/>
      <c r="F11" s="14"/>
      <c r="G11" s="20"/>
      <c r="H11" s="14"/>
      <c r="I11" s="20"/>
      <c r="J11" s="14">
        <f t="shared" ref="J10:J16" si="2">SUM(B11:I11)</f>
        <v>0</v>
      </c>
      <c r="K11" s="88"/>
      <c r="L11" s="114">
        <f t="shared" si="1"/>
        <v>0</v>
      </c>
    </row>
    <row r="12" spans="1:12" s="2" customFormat="1" ht="34.950000000000003" customHeight="1" x14ac:dyDescent="0.3">
      <c r="A12" s="42" t="s">
        <v>75</v>
      </c>
      <c r="B12" s="8"/>
      <c r="C12" s="20"/>
      <c r="D12" s="14"/>
      <c r="E12" s="20"/>
      <c r="F12" s="14"/>
      <c r="G12" s="20"/>
      <c r="H12" s="14"/>
      <c r="I12" s="20"/>
      <c r="J12" s="14">
        <f t="shared" si="2"/>
        <v>0</v>
      </c>
      <c r="K12" s="88"/>
      <c r="L12" s="114">
        <f t="shared" si="1"/>
        <v>0</v>
      </c>
    </row>
    <row r="13" spans="1:12" s="2" customFormat="1" ht="34.950000000000003" customHeight="1" x14ac:dyDescent="0.3">
      <c r="A13" s="42" t="s">
        <v>76</v>
      </c>
      <c r="C13" s="20"/>
      <c r="D13" s="14"/>
      <c r="E13" s="20"/>
      <c r="F13" s="14"/>
      <c r="G13" s="20"/>
      <c r="H13" s="14"/>
      <c r="I13" s="20"/>
      <c r="J13" s="14">
        <f t="shared" si="2"/>
        <v>0</v>
      </c>
      <c r="K13" s="88"/>
      <c r="L13" s="114">
        <f t="shared" si="1"/>
        <v>0</v>
      </c>
    </row>
    <row r="14" spans="1:12" s="2" customFormat="1" ht="34.950000000000003" customHeight="1" x14ac:dyDescent="0.3">
      <c r="A14" s="42" t="s">
        <v>77</v>
      </c>
      <c r="B14" s="8"/>
      <c r="C14" s="20"/>
      <c r="D14" s="14"/>
      <c r="E14" s="20"/>
      <c r="F14" s="14"/>
      <c r="G14" s="20"/>
      <c r="H14" s="14"/>
      <c r="I14" s="20"/>
      <c r="J14" s="14">
        <f t="shared" si="2"/>
        <v>0</v>
      </c>
      <c r="K14" s="88"/>
      <c r="L14" s="114">
        <f t="shared" si="1"/>
        <v>0</v>
      </c>
    </row>
    <row r="15" spans="1:12" s="2" customFormat="1" ht="34.950000000000003" customHeight="1" x14ac:dyDescent="0.3">
      <c r="A15" s="46" t="s">
        <v>78</v>
      </c>
      <c r="B15" s="8"/>
      <c r="C15" s="20"/>
      <c r="D15" s="14"/>
      <c r="E15" s="20"/>
      <c r="F15" s="14"/>
      <c r="G15" s="20"/>
      <c r="H15" s="14"/>
      <c r="I15" s="20"/>
      <c r="J15" s="14">
        <f t="shared" si="2"/>
        <v>0</v>
      </c>
      <c r="K15" s="88"/>
      <c r="L15" s="114">
        <f t="shared" si="1"/>
        <v>0</v>
      </c>
    </row>
    <row r="16" spans="1:12" s="2" customFormat="1" ht="34.950000000000003" customHeight="1" x14ac:dyDescent="0.3">
      <c r="A16" s="36" t="s">
        <v>110</v>
      </c>
      <c r="B16" s="8">
        <f>SUM(B10:B15)</f>
        <v>0</v>
      </c>
      <c r="C16" s="20">
        <f t="shared" ref="C16:H16" si="3">SUM(C10:C15)</f>
        <v>0</v>
      </c>
      <c r="D16" s="14">
        <f>SUM(D10:D15)</f>
        <v>0</v>
      </c>
      <c r="E16" s="20">
        <f t="shared" si="3"/>
        <v>0</v>
      </c>
      <c r="F16" s="14">
        <f>SUM(F10:F15)</f>
        <v>0</v>
      </c>
      <c r="G16" s="20">
        <f t="shared" si="3"/>
        <v>0</v>
      </c>
      <c r="H16" s="14">
        <f t="shared" si="3"/>
        <v>0</v>
      </c>
      <c r="I16" s="8">
        <f>SUM(I10:I15)</f>
        <v>0</v>
      </c>
      <c r="J16" s="24">
        <f t="shared" si="2"/>
        <v>0</v>
      </c>
      <c r="K16" s="88"/>
      <c r="L16" s="114">
        <f t="shared" si="1"/>
        <v>0</v>
      </c>
    </row>
    <row r="17" spans="1:12" s="2" customFormat="1" ht="34.950000000000003" customHeight="1" x14ac:dyDescent="0.3">
      <c r="A17" s="15" t="s">
        <v>79</v>
      </c>
      <c r="B17" s="140"/>
      <c r="C17" s="141"/>
      <c r="D17" s="141"/>
      <c r="E17" s="141"/>
      <c r="F17" s="141"/>
      <c r="G17" s="141"/>
      <c r="H17" s="141"/>
      <c r="I17" s="141"/>
      <c r="J17" s="141"/>
      <c r="K17" s="141"/>
      <c r="L17" s="142"/>
    </row>
    <row r="18" spans="1:12" s="2" customFormat="1" ht="84.6" customHeight="1" x14ac:dyDescent="0.3">
      <c r="A18" s="46" t="s">
        <v>80</v>
      </c>
      <c r="B18" s="52"/>
      <c r="C18" s="52"/>
      <c r="D18" s="55"/>
      <c r="E18" s="54"/>
      <c r="F18" s="55"/>
      <c r="G18" s="57"/>
      <c r="H18" s="56"/>
      <c r="I18" s="52"/>
      <c r="J18" s="24">
        <f>SUM(B18:I18)</f>
        <v>0</v>
      </c>
      <c r="K18" s="52"/>
      <c r="L18" s="114">
        <f t="shared" ref="L18:L19" si="4">J18*K18</f>
        <v>0</v>
      </c>
    </row>
    <row r="19" spans="1:12" s="2" customFormat="1" ht="34.950000000000003" customHeight="1" x14ac:dyDescent="0.3">
      <c r="A19" s="47" t="s">
        <v>81</v>
      </c>
      <c r="B19" s="107">
        <f>SUM(B18)</f>
        <v>0</v>
      </c>
      <c r="C19" s="107">
        <f>SUM(C18)</f>
        <v>0</v>
      </c>
      <c r="D19" s="109">
        <f t="shared" ref="D19:I19" si="5">SUM(D18)</f>
        <v>0</v>
      </c>
      <c r="E19" s="107">
        <f t="shared" si="5"/>
        <v>0</v>
      </c>
      <c r="F19" s="109">
        <f>SUM(F18)</f>
        <v>0</v>
      </c>
      <c r="G19" s="107">
        <f t="shared" si="5"/>
        <v>0</v>
      </c>
      <c r="H19" s="109">
        <f t="shared" si="5"/>
        <v>0</v>
      </c>
      <c r="I19" s="108">
        <f t="shared" si="5"/>
        <v>0</v>
      </c>
      <c r="J19" s="24">
        <f>SUM(B19:I19)</f>
        <v>0</v>
      </c>
      <c r="K19" s="37"/>
      <c r="L19" s="114">
        <f t="shared" si="4"/>
        <v>0</v>
      </c>
    </row>
    <row r="20" spans="1:12" x14ac:dyDescent="0.3">
      <c r="J20" s="26"/>
      <c r="L20" s="30"/>
    </row>
    <row r="21" spans="1:12" ht="40.049999999999997" customHeight="1" x14ac:dyDescent="0.3">
      <c r="A21" s="7" t="s">
        <v>10</v>
      </c>
      <c r="B21" s="62">
        <f>SUM(B8+B16+B19)</f>
        <v>0</v>
      </c>
      <c r="C21" s="64">
        <f t="shared" ref="C21:H21" si="6">SUM(C8+C16+C19)</f>
        <v>0</v>
      </c>
      <c r="D21" s="62">
        <f t="shared" si="6"/>
        <v>0</v>
      </c>
      <c r="E21" s="62">
        <f t="shared" si="6"/>
        <v>0</v>
      </c>
      <c r="F21" s="110">
        <f>SUM(F8+F16+F19)</f>
        <v>0</v>
      </c>
      <c r="G21" s="62">
        <f t="shared" si="6"/>
        <v>0</v>
      </c>
      <c r="H21" s="110">
        <f>SUM(H8+H16+H19)</f>
        <v>0</v>
      </c>
      <c r="I21" s="62">
        <f>SUM(I8+I16+I19)</f>
        <v>0</v>
      </c>
      <c r="J21" s="24">
        <f>SUM(B21:I21)</f>
        <v>0</v>
      </c>
      <c r="K21" s="68"/>
      <c r="L21" s="68"/>
    </row>
    <row r="22" spans="1:12" ht="90" customHeight="1" x14ac:dyDescent="0.3">
      <c r="A22" s="7" t="s">
        <v>189</v>
      </c>
      <c r="B22" s="102"/>
      <c r="C22" s="103"/>
      <c r="D22" s="102"/>
      <c r="E22" s="103"/>
      <c r="F22" s="102"/>
      <c r="G22" s="130"/>
      <c r="H22" s="131"/>
      <c r="I22" s="103"/>
      <c r="J22" s="102"/>
      <c r="K22" s="105"/>
      <c r="L22" s="105"/>
    </row>
    <row r="23" spans="1:12" ht="43.8" customHeight="1" x14ac:dyDescent="0.3">
      <c r="A23" s="7" t="s">
        <v>11</v>
      </c>
      <c r="B23" s="62">
        <f>B21*B22</f>
        <v>0</v>
      </c>
      <c r="C23" s="62">
        <f t="shared" ref="C23:H23" si="7">C21*C22</f>
        <v>0</v>
      </c>
      <c r="D23" s="110">
        <f t="shared" si="7"/>
        <v>0</v>
      </c>
      <c r="E23" s="62">
        <f t="shared" si="7"/>
        <v>0</v>
      </c>
      <c r="F23" s="110">
        <f t="shared" si="7"/>
        <v>0</v>
      </c>
      <c r="G23" s="64">
        <f t="shared" si="7"/>
        <v>0</v>
      </c>
      <c r="H23" s="62">
        <f t="shared" si="7"/>
        <v>0</v>
      </c>
      <c r="I23" s="64">
        <f>I21*I22</f>
        <v>0</v>
      </c>
      <c r="J23" s="14">
        <f>SUM(B23:I23)</f>
        <v>0</v>
      </c>
      <c r="K23" s="68"/>
      <c r="L23" s="68"/>
    </row>
    <row r="24" spans="1:12" ht="43.8" customHeight="1" x14ac:dyDescent="0.3"/>
  </sheetData>
  <mergeCells count="5">
    <mergeCell ref="A1:L1"/>
    <mergeCell ref="A3:L3"/>
    <mergeCell ref="B6:L6"/>
    <mergeCell ref="B9:L9"/>
    <mergeCell ref="B17:L17"/>
  </mergeCells>
  <pageMargins left="0.70866141732283472" right="0.70866141732283472" top="0.74803149606299213" bottom="0.74803149606299213" header="0.31496062992125984" footer="0.31496062992125984"/>
  <pageSetup paperSize="9" scale="44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A21B17-63AD-4B91-8C1A-EADB13F5E116}">
  <sheetPr>
    <pageSetUpPr fitToPage="1"/>
  </sheetPr>
  <dimension ref="A1:O70"/>
  <sheetViews>
    <sheetView zoomScale="60" zoomScaleNormal="60" workbookViewId="0">
      <selection activeCell="L68" sqref="L68"/>
    </sheetView>
  </sheetViews>
  <sheetFormatPr baseColWidth="10" defaultColWidth="11.44140625" defaultRowHeight="14.4" x14ac:dyDescent="0.3"/>
  <cols>
    <col min="1" max="2" width="54" style="1" customWidth="1"/>
    <col min="3" max="3" width="60.88671875" style="1" customWidth="1"/>
    <col min="4" max="4" width="47.44140625" style="1" bestFit="1" customWidth="1"/>
    <col min="5" max="12" width="47.44140625" style="1" customWidth="1"/>
    <col min="13" max="13" width="45.33203125" style="1" customWidth="1"/>
    <col min="14" max="14" width="41.88671875" style="1" customWidth="1"/>
    <col min="15" max="15" width="34" style="1" customWidth="1"/>
    <col min="16" max="263" width="11.44140625" style="1"/>
    <col min="264" max="264" width="5.88671875" style="1" bestFit="1" customWidth="1"/>
    <col min="265" max="265" width="160.6640625" style="1" customWidth="1"/>
    <col min="266" max="266" width="69.33203125" style="1" customWidth="1"/>
    <col min="267" max="519" width="11.44140625" style="1"/>
    <col min="520" max="520" width="5.88671875" style="1" bestFit="1" customWidth="1"/>
    <col min="521" max="521" width="160.6640625" style="1" customWidth="1"/>
    <col min="522" max="522" width="69.33203125" style="1" customWidth="1"/>
    <col min="523" max="775" width="11.44140625" style="1"/>
    <col min="776" max="776" width="5.88671875" style="1" bestFit="1" customWidth="1"/>
    <col min="777" max="777" width="160.6640625" style="1" customWidth="1"/>
    <col min="778" max="778" width="69.33203125" style="1" customWidth="1"/>
    <col min="779" max="1031" width="11.44140625" style="1"/>
    <col min="1032" max="1032" width="5.88671875" style="1" bestFit="1" customWidth="1"/>
    <col min="1033" max="1033" width="160.6640625" style="1" customWidth="1"/>
    <col min="1034" max="1034" width="69.33203125" style="1" customWidth="1"/>
    <col min="1035" max="1287" width="11.44140625" style="1"/>
    <col min="1288" max="1288" width="5.88671875" style="1" bestFit="1" customWidth="1"/>
    <col min="1289" max="1289" width="160.6640625" style="1" customWidth="1"/>
    <col min="1290" max="1290" width="69.33203125" style="1" customWidth="1"/>
    <col min="1291" max="1543" width="11.44140625" style="1"/>
    <col min="1544" max="1544" width="5.88671875" style="1" bestFit="1" customWidth="1"/>
    <col min="1545" max="1545" width="160.6640625" style="1" customWidth="1"/>
    <col min="1546" max="1546" width="69.33203125" style="1" customWidth="1"/>
    <col min="1547" max="1799" width="11.44140625" style="1"/>
    <col min="1800" max="1800" width="5.88671875" style="1" bestFit="1" customWidth="1"/>
    <col min="1801" max="1801" width="160.6640625" style="1" customWidth="1"/>
    <col min="1802" max="1802" width="69.33203125" style="1" customWidth="1"/>
    <col min="1803" max="2055" width="11.44140625" style="1"/>
    <col min="2056" max="2056" width="5.88671875" style="1" bestFit="1" customWidth="1"/>
    <col min="2057" max="2057" width="160.6640625" style="1" customWidth="1"/>
    <col min="2058" max="2058" width="69.33203125" style="1" customWidth="1"/>
    <col min="2059" max="2311" width="11.44140625" style="1"/>
    <col min="2312" max="2312" width="5.88671875" style="1" bestFit="1" customWidth="1"/>
    <col min="2313" max="2313" width="160.6640625" style="1" customWidth="1"/>
    <col min="2314" max="2314" width="69.33203125" style="1" customWidth="1"/>
    <col min="2315" max="2567" width="11.44140625" style="1"/>
    <col min="2568" max="2568" width="5.88671875" style="1" bestFit="1" customWidth="1"/>
    <col min="2569" max="2569" width="160.6640625" style="1" customWidth="1"/>
    <col min="2570" max="2570" width="69.33203125" style="1" customWidth="1"/>
    <col min="2571" max="2823" width="11.44140625" style="1"/>
    <col min="2824" max="2824" width="5.88671875" style="1" bestFit="1" customWidth="1"/>
    <col min="2825" max="2825" width="160.6640625" style="1" customWidth="1"/>
    <col min="2826" max="2826" width="69.33203125" style="1" customWidth="1"/>
    <col min="2827" max="3079" width="11.44140625" style="1"/>
    <col min="3080" max="3080" width="5.88671875" style="1" bestFit="1" customWidth="1"/>
    <col min="3081" max="3081" width="160.6640625" style="1" customWidth="1"/>
    <col min="3082" max="3082" width="69.33203125" style="1" customWidth="1"/>
    <col min="3083" max="3335" width="11.44140625" style="1"/>
    <col min="3336" max="3336" width="5.88671875" style="1" bestFit="1" customWidth="1"/>
    <col min="3337" max="3337" width="160.6640625" style="1" customWidth="1"/>
    <col min="3338" max="3338" width="69.33203125" style="1" customWidth="1"/>
    <col min="3339" max="3591" width="11.44140625" style="1"/>
    <col min="3592" max="3592" width="5.88671875" style="1" bestFit="1" customWidth="1"/>
    <col min="3593" max="3593" width="160.6640625" style="1" customWidth="1"/>
    <col min="3594" max="3594" width="69.33203125" style="1" customWidth="1"/>
    <col min="3595" max="3847" width="11.44140625" style="1"/>
    <col min="3848" max="3848" width="5.88671875" style="1" bestFit="1" customWidth="1"/>
    <col min="3849" max="3849" width="160.6640625" style="1" customWidth="1"/>
    <col min="3850" max="3850" width="69.33203125" style="1" customWidth="1"/>
    <col min="3851" max="4103" width="11.44140625" style="1"/>
    <col min="4104" max="4104" width="5.88671875" style="1" bestFit="1" customWidth="1"/>
    <col min="4105" max="4105" width="160.6640625" style="1" customWidth="1"/>
    <col min="4106" max="4106" width="69.33203125" style="1" customWidth="1"/>
    <col min="4107" max="4359" width="11.44140625" style="1"/>
    <col min="4360" max="4360" width="5.88671875" style="1" bestFit="1" customWidth="1"/>
    <col min="4361" max="4361" width="160.6640625" style="1" customWidth="1"/>
    <col min="4362" max="4362" width="69.33203125" style="1" customWidth="1"/>
    <col min="4363" max="4615" width="11.44140625" style="1"/>
    <col min="4616" max="4616" width="5.88671875" style="1" bestFit="1" customWidth="1"/>
    <col min="4617" max="4617" width="160.6640625" style="1" customWidth="1"/>
    <col min="4618" max="4618" width="69.33203125" style="1" customWidth="1"/>
    <col min="4619" max="4871" width="11.44140625" style="1"/>
    <col min="4872" max="4872" width="5.88671875" style="1" bestFit="1" customWidth="1"/>
    <col min="4873" max="4873" width="160.6640625" style="1" customWidth="1"/>
    <col min="4874" max="4874" width="69.33203125" style="1" customWidth="1"/>
    <col min="4875" max="5127" width="11.44140625" style="1"/>
    <col min="5128" max="5128" width="5.88671875" style="1" bestFit="1" customWidth="1"/>
    <col min="5129" max="5129" width="160.6640625" style="1" customWidth="1"/>
    <col min="5130" max="5130" width="69.33203125" style="1" customWidth="1"/>
    <col min="5131" max="5383" width="11.44140625" style="1"/>
    <col min="5384" max="5384" width="5.88671875" style="1" bestFit="1" customWidth="1"/>
    <col min="5385" max="5385" width="160.6640625" style="1" customWidth="1"/>
    <col min="5386" max="5386" width="69.33203125" style="1" customWidth="1"/>
    <col min="5387" max="5639" width="11.44140625" style="1"/>
    <col min="5640" max="5640" width="5.88671875" style="1" bestFit="1" customWidth="1"/>
    <col min="5641" max="5641" width="160.6640625" style="1" customWidth="1"/>
    <col min="5642" max="5642" width="69.33203125" style="1" customWidth="1"/>
    <col min="5643" max="5895" width="11.44140625" style="1"/>
    <col min="5896" max="5896" width="5.88671875" style="1" bestFit="1" customWidth="1"/>
    <col min="5897" max="5897" width="160.6640625" style="1" customWidth="1"/>
    <col min="5898" max="5898" width="69.33203125" style="1" customWidth="1"/>
    <col min="5899" max="6151" width="11.44140625" style="1"/>
    <col min="6152" max="6152" width="5.88671875" style="1" bestFit="1" customWidth="1"/>
    <col min="6153" max="6153" width="160.6640625" style="1" customWidth="1"/>
    <col min="6154" max="6154" width="69.33203125" style="1" customWidth="1"/>
    <col min="6155" max="6407" width="11.44140625" style="1"/>
    <col min="6408" max="6408" width="5.88671875" style="1" bestFit="1" customWidth="1"/>
    <col min="6409" max="6409" width="160.6640625" style="1" customWidth="1"/>
    <col min="6410" max="6410" width="69.33203125" style="1" customWidth="1"/>
    <col min="6411" max="6663" width="11.44140625" style="1"/>
    <col min="6664" max="6664" width="5.88671875" style="1" bestFit="1" customWidth="1"/>
    <col min="6665" max="6665" width="160.6640625" style="1" customWidth="1"/>
    <col min="6666" max="6666" width="69.33203125" style="1" customWidth="1"/>
    <col min="6667" max="6919" width="11.44140625" style="1"/>
    <col min="6920" max="6920" width="5.88671875" style="1" bestFit="1" customWidth="1"/>
    <col min="6921" max="6921" width="160.6640625" style="1" customWidth="1"/>
    <col min="6922" max="6922" width="69.33203125" style="1" customWidth="1"/>
    <col min="6923" max="7175" width="11.44140625" style="1"/>
    <col min="7176" max="7176" width="5.88671875" style="1" bestFit="1" customWidth="1"/>
    <col min="7177" max="7177" width="160.6640625" style="1" customWidth="1"/>
    <col min="7178" max="7178" width="69.33203125" style="1" customWidth="1"/>
    <col min="7179" max="7431" width="11.44140625" style="1"/>
    <col min="7432" max="7432" width="5.88671875" style="1" bestFit="1" customWidth="1"/>
    <col min="7433" max="7433" width="160.6640625" style="1" customWidth="1"/>
    <col min="7434" max="7434" width="69.33203125" style="1" customWidth="1"/>
    <col min="7435" max="7687" width="11.44140625" style="1"/>
    <col min="7688" max="7688" width="5.88671875" style="1" bestFit="1" customWidth="1"/>
    <col min="7689" max="7689" width="160.6640625" style="1" customWidth="1"/>
    <col min="7690" max="7690" width="69.33203125" style="1" customWidth="1"/>
    <col min="7691" max="7943" width="11.44140625" style="1"/>
    <col min="7944" max="7944" width="5.88671875" style="1" bestFit="1" customWidth="1"/>
    <col min="7945" max="7945" width="160.6640625" style="1" customWidth="1"/>
    <col min="7946" max="7946" width="69.33203125" style="1" customWidth="1"/>
    <col min="7947" max="8199" width="11.44140625" style="1"/>
    <col min="8200" max="8200" width="5.88671875" style="1" bestFit="1" customWidth="1"/>
    <col min="8201" max="8201" width="160.6640625" style="1" customWidth="1"/>
    <col min="8202" max="8202" width="69.33203125" style="1" customWidth="1"/>
    <col min="8203" max="8455" width="11.44140625" style="1"/>
    <col min="8456" max="8456" width="5.88671875" style="1" bestFit="1" customWidth="1"/>
    <col min="8457" max="8457" width="160.6640625" style="1" customWidth="1"/>
    <col min="8458" max="8458" width="69.33203125" style="1" customWidth="1"/>
    <col min="8459" max="8711" width="11.44140625" style="1"/>
    <col min="8712" max="8712" width="5.88671875" style="1" bestFit="1" customWidth="1"/>
    <col min="8713" max="8713" width="160.6640625" style="1" customWidth="1"/>
    <col min="8714" max="8714" width="69.33203125" style="1" customWidth="1"/>
    <col min="8715" max="8967" width="11.44140625" style="1"/>
    <col min="8968" max="8968" width="5.88671875" style="1" bestFit="1" customWidth="1"/>
    <col min="8969" max="8969" width="160.6640625" style="1" customWidth="1"/>
    <col min="8970" max="8970" width="69.33203125" style="1" customWidth="1"/>
    <col min="8971" max="9223" width="11.44140625" style="1"/>
    <col min="9224" max="9224" width="5.88671875" style="1" bestFit="1" customWidth="1"/>
    <col min="9225" max="9225" width="160.6640625" style="1" customWidth="1"/>
    <col min="9226" max="9226" width="69.33203125" style="1" customWidth="1"/>
    <col min="9227" max="9479" width="11.44140625" style="1"/>
    <col min="9480" max="9480" width="5.88671875" style="1" bestFit="1" customWidth="1"/>
    <col min="9481" max="9481" width="160.6640625" style="1" customWidth="1"/>
    <col min="9482" max="9482" width="69.33203125" style="1" customWidth="1"/>
    <col min="9483" max="9735" width="11.44140625" style="1"/>
    <col min="9736" max="9736" width="5.88671875" style="1" bestFit="1" customWidth="1"/>
    <col min="9737" max="9737" width="160.6640625" style="1" customWidth="1"/>
    <col min="9738" max="9738" width="69.33203125" style="1" customWidth="1"/>
    <col min="9739" max="9991" width="11.44140625" style="1"/>
    <col min="9992" max="9992" width="5.88671875" style="1" bestFit="1" customWidth="1"/>
    <col min="9993" max="9993" width="160.6640625" style="1" customWidth="1"/>
    <col min="9994" max="9994" width="69.33203125" style="1" customWidth="1"/>
    <col min="9995" max="10247" width="11.44140625" style="1"/>
    <col min="10248" max="10248" width="5.88671875" style="1" bestFit="1" customWidth="1"/>
    <col min="10249" max="10249" width="160.6640625" style="1" customWidth="1"/>
    <col min="10250" max="10250" width="69.33203125" style="1" customWidth="1"/>
    <col min="10251" max="10503" width="11.44140625" style="1"/>
    <col min="10504" max="10504" width="5.88671875" style="1" bestFit="1" customWidth="1"/>
    <col min="10505" max="10505" width="160.6640625" style="1" customWidth="1"/>
    <col min="10506" max="10506" width="69.33203125" style="1" customWidth="1"/>
    <col min="10507" max="10759" width="11.44140625" style="1"/>
    <col min="10760" max="10760" width="5.88671875" style="1" bestFit="1" customWidth="1"/>
    <col min="10761" max="10761" width="160.6640625" style="1" customWidth="1"/>
    <col min="10762" max="10762" width="69.33203125" style="1" customWidth="1"/>
    <col min="10763" max="11015" width="11.44140625" style="1"/>
    <col min="11016" max="11016" width="5.88671875" style="1" bestFit="1" customWidth="1"/>
    <col min="11017" max="11017" width="160.6640625" style="1" customWidth="1"/>
    <col min="11018" max="11018" width="69.33203125" style="1" customWidth="1"/>
    <col min="11019" max="11271" width="11.44140625" style="1"/>
    <col min="11272" max="11272" width="5.88671875" style="1" bestFit="1" customWidth="1"/>
    <col min="11273" max="11273" width="160.6640625" style="1" customWidth="1"/>
    <col min="11274" max="11274" width="69.33203125" style="1" customWidth="1"/>
    <col min="11275" max="11527" width="11.44140625" style="1"/>
    <col min="11528" max="11528" width="5.88671875" style="1" bestFit="1" customWidth="1"/>
    <col min="11529" max="11529" width="160.6640625" style="1" customWidth="1"/>
    <col min="11530" max="11530" width="69.33203125" style="1" customWidth="1"/>
    <col min="11531" max="11783" width="11.44140625" style="1"/>
    <col min="11784" max="11784" width="5.88671875" style="1" bestFit="1" customWidth="1"/>
    <col min="11785" max="11785" width="160.6640625" style="1" customWidth="1"/>
    <col min="11786" max="11786" width="69.33203125" style="1" customWidth="1"/>
    <col min="11787" max="12039" width="11.44140625" style="1"/>
    <col min="12040" max="12040" width="5.88671875" style="1" bestFit="1" customWidth="1"/>
    <col min="12041" max="12041" width="160.6640625" style="1" customWidth="1"/>
    <col min="12042" max="12042" width="69.33203125" style="1" customWidth="1"/>
    <col min="12043" max="12295" width="11.44140625" style="1"/>
    <col min="12296" max="12296" width="5.88671875" style="1" bestFit="1" customWidth="1"/>
    <col min="12297" max="12297" width="160.6640625" style="1" customWidth="1"/>
    <col min="12298" max="12298" width="69.33203125" style="1" customWidth="1"/>
    <col min="12299" max="12551" width="11.44140625" style="1"/>
    <col min="12552" max="12552" width="5.88671875" style="1" bestFit="1" customWidth="1"/>
    <col min="12553" max="12553" width="160.6640625" style="1" customWidth="1"/>
    <col min="12554" max="12554" width="69.33203125" style="1" customWidth="1"/>
    <col min="12555" max="12807" width="11.44140625" style="1"/>
    <col min="12808" max="12808" width="5.88671875" style="1" bestFit="1" customWidth="1"/>
    <col min="12809" max="12809" width="160.6640625" style="1" customWidth="1"/>
    <col min="12810" max="12810" width="69.33203125" style="1" customWidth="1"/>
    <col min="12811" max="13063" width="11.44140625" style="1"/>
    <col min="13064" max="13064" width="5.88671875" style="1" bestFit="1" customWidth="1"/>
    <col min="13065" max="13065" width="160.6640625" style="1" customWidth="1"/>
    <col min="13066" max="13066" width="69.33203125" style="1" customWidth="1"/>
    <col min="13067" max="13319" width="11.44140625" style="1"/>
    <col min="13320" max="13320" width="5.88671875" style="1" bestFit="1" customWidth="1"/>
    <col min="13321" max="13321" width="160.6640625" style="1" customWidth="1"/>
    <col min="13322" max="13322" width="69.33203125" style="1" customWidth="1"/>
    <col min="13323" max="13575" width="11.44140625" style="1"/>
    <col min="13576" max="13576" width="5.88671875" style="1" bestFit="1" customWidth="1"/>
    <col min="13577" max="13577" width="160.6640625" style="1" customWidth="1"/>
    <col min="13578" max="13578" width="69.33203125" style="1" customWidth="1"/>
    <col min="13579" max="13831" width="11.44140625" style="1"/>
    <col min="13832" max="13832" width="5.88671875" style="1" bestFit="1" customWidth="1"/>
    <col min="13833" max="13833" width="160.6640625" style="1" customWidth="1"/>
    <col min="13834" max="13834" width="69.33203125" style="1" customWidth="1"/>
    <col min="13835" max="14087" width="11.44140625" style="1"/>
    <col min="14088" max="14088" width="5.88671875" style="1" bestFit="1" customWidth="1"/>
    <col min="14089" max="14089" width="160.6640625" style="1" customWidth="1"/>
    <col min="14090" max="14090" width="69.33203125" style="1" customWidth="1"/>
    <col min="14091" max="14343" width="11.44140625" style="1"/>
    <col min="14344" max="14344" width="5.88671875" style="1" bestFit="1" customWidth="1"/>
    <col min="14345" max="14345" width="160.6640625" style="1" customWidth="1"/>
    <col min="14346" max="14346" width="69.33203125" style="1" customWidth="1"/>
    <col min="14347" max="14599" width="11.44140625" style="1"/>
    <col min="14600" max="14600" width="5.88671875" style="1" bestFit="1" customWidth="1"/>
    <col min="14601" max="14601" width="160.6640625" style="1" customWidth="1"/>
    <col min="14602" max="14602" width="69.33203125" style="1" customWidth="1"/>
    <col min="14603" max="14855" width="11.44140625" style="1"/>
    <col min="14856" max="14856" width="5.88671875" style="1" bestFit="1" customWidth="1"/>
    <col min="14857" max="14857" width="160.6640625" style="1" customWidth="1"/>
    <col min="14858" max="14858" width="69.33203125" style="1" customWidth="1"/>
    <col min="14859" max="15111" width="11.44140625" style="1"/>
    <col min="15112" max="15112" width="5.88671875" style="1" bestFit="1" customWidth="1"/>
    <col min="15113" max="15113" width="160.6640625" style="1" customWidth="1"/>
    <col min="15114" max="15114" width="69.33203125" style="1" customWidth="1"/>
    <col min="15115" max="15367" width="11.44140625" style="1"/>
    <col min="15368" max="15368" width="5.88671875" style="1" bestFit="1" customWidth="1"/>
    <col min="15369" max="15369" width="160.6640625" style="1" customWidth="1"/>
    <col min="15370" max="15370" width="69.33203125" style="1" customWidth="1"/>
    <col min="15371" max="15623" width="11.44140625" style="1"/>
    <col min="15624" max="15624" width="5.88671875" style="1" bestFit="1" customWidth="1"/>
    <col min="15625" max="15625" width="160.6640625" style="1" customWidth="1"/>
    <col min="15626" max="15626" width="69.33203125" style="1" customWidth="1"/>
    <col min="15627" max="15879" width="11.44140625" style="1"/>
    <col min="15880" max="15880" width="5.88671875" style="1" bestFit="1" customWidth="1"/>
    <col min="15881" max="15881" width="160.6640625" style="1" customWidth="1"/>
    <col min="15882" max="15882" width="69.33203125" style="1" customWidth="1"/>
    <col min="15883" max="16135" width="11.44140625" style="1"/>
    <col min="16136" max="16136" width="5.88671875" style="1" bestFit="1" customWidth="1"/>
    <col min="16137" max="16137" width="160.6640625" style="1" customWidth="1"/>
    <col min="16138" max="16138" width="69.33203125" style="1" customWidth="1"/>
    <col min="16139" max="16384" width="11.44140625" style="1"/>
  </cols>
  <sheetData>
    <row r="1" spans="1:15" s="2" customFormat="1" ht="194.4" customHeight="1" x14ac:dyDescent="0.3">
      <c r="A1" s="147" t="s">
        <v>209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</row>
    <row r="2" spans="1:15" s="2" customFormat="1" ht="19.5" customHeight="1" x14ac:dyDescent="0.3">
      <c r="C2" s="3"/>
      <c r="D2" s="4"/>
      <c r="E2" s="4"/>
      <c r="F2" s="4"/>
      <c r="G2" s="4"/>
      <c r="H2" s="4"/>
      <c r="I2" s="1"/>
      <c r="J2" s="1"/>
      <c r="K2" s="1"/>
      <c r="L2" s="1"/>
    </row>
    <row r="3" spans="1:15" ht="85.2" customHeight="1" x14ac:dyDescent="0.3">
      <c r="A3" s="147" t="s">
        <v>190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</row>
    <row r="4" spans="1:15" s="2" customFormat="1" ht="19.5" customHeight="1" x14ac:dyDescent="0.3">
      <c r="C4" s="3"/>
      <c r="D4" s="3"/>
      <c r="E4" s="3"/>
      <c r="F4" s="3"/>
      <c r="G4" s="3"/>
      <c r="H4" s="3"/>
      <c r="I4" s="1"/>
      <c r="J4" s="1"/>
      <c r="K4" s="1"/>
      <c r="L4" s="1"/>
    </row>
    <row r="5" spans="1:15" s="2" customFormat="1" ht="129.6" customHeight="1" x14ac:dyDescent="0.3">
      <c r="A5" s="16" t="s">
        <v>134</v>
      </c>
      <c r="B5" s="16" t="s">
        <v>135</v>
      </c>
      <c r="C5" s="16" t="s">
        <v>136</v>
      </c>
      <c r="D5" s="16" t="s">
        <v>137</v>
      </c>
      <c r="E5" s="5" t="s">
        <v>191</v>
      </c>
      <c r="F5" s="11" t="s">
        <v>195</v>
      </c>
      <c r="G5" s="9" t="s">
        <v>192</v>
      </c>
      <c r="H5" s="16" t="s">
        <v>196</v>
      </c>
      <c r="I5" s="127" t="s">
        <v>193</v>
      </c>
      <c r="J5" s="11" t="s">
        <v>197</v>
      </c>
      <c r="K5" s="9" t="s">
        <v>194</v>
      </c>
      <c r="L5" s="16" t="s">
        <v>198</v>
      </c>
      <c r="M5" s="127" t="s">
        <v>1</v>
      </c>
      <c r="N5" s="9" t="s">
        <v>188</v>
      </c>
      <c r="O5" s="5" t="s">
        <v>187</v>
      </c>
    </row>
    <row r="6" spans="1:15" s="2" customFormat="1" ht="34.950000000000003" customHeight="1" x14ac:dyDescent="0.3">
      <c r="A6" s="32" t="s">
        <v>138</v>
      </c>
      <c r="B6" s="32" t="s">
        <v>139</v>
      </c>
      <c r="C6" s="61">
        <v>59250</v>
      </c>
      <c r="D6" s="61" t="s">
        <v>140</v>
      </c>
      <c r="E6" s="8"/>
      <c r="F6" s="20"/>
      <c r="G6" s="14"/>
      <c r="H6" s="20"/>
      <c r="I6" s="14"/>
      <c r="J6" s="20"/>
      <c r="K6" s="14"/>
      <c r="L6" s="20"/>
      <c r="M6" s="14">
        <f>SUM(E6:L6)</f>
        <v>0</v>
      </c>
      <c r="N6" s="88"/>
      <c r="O6" s="8">
        <f>M6*N6</f>
        <v>0</v>
      </c>
    </row>
    <row r="7" spans="1:15" s="2" customFormat="1" ht="34.950000000000003" customHeight="1" x14ac:dyDescent="0.3">
      <c r="A7" s="32" t="s">
        <v>141</v>
      </c>
      <c r="B7" s="32" t="s">
        <v>142</v>
      </c>
      <c r="C7" s="61">
        <v>59250</v>
      </c>
      <c r="D7" s="61" t="s">
        <v>140</v>
      </c>
      <c r="E7" s="8"/>
      <c r="F7" s="20"/>
      <c r="G7" s="14"/>
      <c r="H7" s="20"/>
      <c r="I7" s="14"/>
      <c r="J7" s="20"/>
      <c r="K7" s="14"/>
      <c r="L7" s="20"/>
      <c r="M7" s="14">
        <f t="shared" ref="M6:M37" si="0">SUM(E7:L7)</f>
        <v>0</v>
      </c>
      <c r="N7" s="88"/>
      <c r="O7" s="8">
        <f t="shared" ref="O7:O64" si="1">M7*N7</f>
        <v>0</v>
      </c>
    </row>
    <row r="8" spans="1:15" s="2" customFormat="1" ht="34.950000000000003" customHeight="1" x14ac:dyDescent="0.3">
      <c r="A8" s="32" t="s">
        <v>143</v>
      </c>
      <c r="B8" s="32" t="s">
        <v>144</v>
      </c>
      <c r="C8" s="61">
        <v>59000</v>
      </c>
      <c r="D8" s="61" t="s">
        <v>145</v>
      </c>
      <c r="E8" s="8"/>
      <c r="F8" s="20"/>
      <c r="G8" s="14"/>
      <c r="H8" s="20"/>
      <c r="I8" s="14"/>
      <c r="J8" s="20"/>
      <c r="K8" s="14"/>
      <c r="L8" s="20"/>
      <c r="M8" s="14">
        <f t="shared" si="0"/>
        <v>0</v>
      </c>
      <c r="N8" s="88"/>
      <c r="O8" s="8">
        <f>M8*N8</f>
        <v>0</v>
      </c>
    </row>
    <row r="9" spans="1:15" s="2" customFormat="1" ht="34.950000000000003" customHeight="1" x14ac:dyDescent="0.3">
      <c r="A9" s="32" t="s">
        <v>143</v>
      </c>
      <c r="B9" s="32" t="s">
        <v>146</v>
      </c>
      <c r="C9" s="61">
        <v>59000</v>
      </c>
      <c r="D9" s="61" t="s">
        <v>145</v>
      </c>
      <c r="E9" s="8"/>
      <c r="F9" s="20"/>
      <c r="G9" s="14"/>
      <c r="H9" s="20"/>
      <c r="I9" s="14"/>
      <c r="J9" s="20"/>
      <c r="K9" s="14"/>
      <c r="L9" s="20"/>
      <c r="M9" s="14">
        <f t="shared" si="0"/>
        <v>0</v>
      </c>
      <c r="N9" s="88"/>
      <c r="O9" s="8">
        <f t="shared" si="1"/>
        <v>0</v>
      </c>
    </row>
    <row r="10" spans="1:15" s="2" customFormat="1" ht="34.950000000000003" customHeight="1" x14ac:dyDescent="0.3">
      <c r="A10" s="32" t="s">
        <v>143</v>
      </c>
      <c r="B10" s="32" t="s">
        <v>147</v>
      </c>
      <c r="C10" s="61">
        <v>59000</v>
      </c>
      <c r="D10" s="61" t="s">
        <v>145</v>
      </c>
      <c r="E10" s="8"/>
      <c r="F10" s="20"/>
      <c r="G10" s="14"/>
      <c r="H10" s="20"/>
      <c r="I10" s="14"/>
      <c r="J10" s="20"/>
      <c r="K10" s="14"/>
      <c r="L10" s="20"/>
      <c r="M10" s="14">
        <f t="shared" si="0"/>
        <v>0</v>
      </c>
      <c r="N10" s="88"/>
      <c r="O10" s="8">
        <f t="shared" si="1"/>
        <v>0</v>
      </c>
    </row>
    <row r="11" spans="1:15" s="2" customFormat="1" ht="34.950000000000003" customHeight="1" x14ac:dyDescent="0.3">
      <c r="A11" s="32" t="s">
        <v>143</v>
      </c>
      <c r="B11" s="32" t="s">
        <v>147</v>
      </c>
      <c r="C11" s="61">
        <v>59000</v>
      </c>
      <c r="D11" s="61" t="s">
        <v>145</v>
      </c>
      <c r="E11" s="8"/>
      <c r="F11" s="20"/>
      <c r="G11" s="14"/>
      <c r="H11" s="20"/>
      <c r="I11" s="14"/>
      <c r="J11" s="20"/>
      <c r="K11" s="14"/>
      <c r="L11" s="20"/>
      <c r="M11" s="14">
        <f t="shared" si="0"/>
        <v>0</v>
      </c>
      <c r="N11" s="88"/>
      <c r="O11" s="8">
        <f t="shared" si="1"/>
        <v>0</v>
      </c>
    </row>
    <row r="12" spans="1:15" s="2" customFormat="1" ht="34.950000000000003" customHeight="1" x14ac:dyDescent="0.3">
      <c r="A12" s="32" t="s">
        <v>143</v>
      </c>
      <c r="B12" s="32" t="s">
        <v>147</v>
      </c>
      <c r="C12" s="61">
        <v>59000</v>
      </c>
      <c r="D12" s="61" t="s">
        <v>145</v>
      </c>
      <c r="E12" s="8"/>
      <c r="F12" s="20"/>
      <c r="G12" s="14"/>
      <c r="H12" s="20"/>
      <c r="I12" s="14"/>
      <c r="J12" s="20"/>
      <c r="K12" s="14"/>
      <c r="L12" s="20"/>
      <c r="M12" s="14">
        <f t="shared" si="0"/>
        <v>0</v>
      </c>
      <c r="N12" s="88"/>
      <c r="O12" s="8">
        <f t="shared" si="1"/>
        <v>0</v>
      </c>
    </row>
    <row r="13" spans="1:15" s="2" customFormat="1" ht="34.950000000000003" customHeight="1" x14ac:dyDescent="0.3">
      <c r="A13" s="32" t="s">
        <v>143</v>
      </c>
      <c r="B13" s="32" t="s">
        <v>148</v>
      </c>
      <c r="C13" s="61">
        <v>59000</v>
      </c>
      <c r="D13" s="61" t="s">
        <v>145</v>
      </c>
      <c r="E13" s="8"/>
      <c r="F13" s="20"/>
      <c r="G13" s="14"/>
      <c r="H13" s="20"/>
      <c r="I13" s="14"/>
      <c r="J13" s="20"/>
      <c r="K13" s="14"/>
      <c r="L13" s="20"/>
      <c r="M13" s="14">
        <f t="shared" si="0"/>
        <v>0</v>
      </c>
      <c r="N13" s="88"/>
      <c r="O13" s="8">
        <f t="shared" si="1"/>
        <v>0</v>
      </c>
    </row>
    <row r="14" spans="1:15" s="2" customFormat="1" ht="34.950000000000003" customHeight="1" x14ac:dyDescent="0.3">
      <c r="A14" s="32" t="s">
        <v>143</v>
      </c>
      <c r="B14" s="32" t="s">
        <v>149</v>
      </c>
      <c r="C14" s="61">
        <v>59000</v>
      </c>
      <c r="D14" s="61" t="s">
        <v>145</v>
      </c>
      <c r="E14" s="8"/>
      <c r="F14" s="20"/>
      <c r="G14" s="14"/>
      <c r="H14" s="20"/>
      <c r="I14" s="14"/>
      <c r="J14" s="20"/>
      <c r="K14" s="14"/>
      <c r="L14" s="20"/>
      <c r="M14" s="14">
        <f t="shared" si="0"/>
        <v>0</v>
      </c>
      <c r="N14" s="88"/>
      <c r="O14" s="8">
        <f t="shared" si="1"/>
        <v>0</v>
      </c>
    </row>
    <row r="15" spans="1:15" s="2" customFormat="1" ht="34.950000000000003" customHeight="1" x14ac:dyDescent="0.3">
      <c r="A15" s="32" t="s">
        <v>143</v>
      </c>
      <c r="B15" s="32" t="s">
        <v>150</v>
      </c>
      <c r="C15" s="61">
        <v>59000</v>
      </c>
      <c r="D15" s="61" t="s">
        <v>145</v>
      </c>
      <c r="E15" s="8"/>
      <c r="F15" s="20"/>
      <c r="G15" s="14"/>
      <c r="H15" s="20"/>
      <c r="I15" s="14"/>
      <c r="J15" s="20"/>
      <c r="K15" s="14"/>
      <c r="L15" s="20"/>
      <c r="M15" s="14">
        <f t="shared" si="0"/>
        <v>0</v>
      </c>
      <c r="N15" s="88"/>
      <c r="O15" s="8">
        <f t="shared" si="1"/>
        <v>0</v>
      </c>
    </row>
    <row r="16" spans="1:15" s="2" customFormat="1" ht="34.950000000000003" customHeight="1" x14ac:dyDescent="0.3">
      <c r="A16" s="32" t="s">
        <v>143</v>
      </c>
      <c r="B16" s="32" t="s">
        <v>151</v>
      </c>
      <c r="C16" s="61">
        <v>59000</v>
      </c>
      <c r="D16" s="61" t="s">
        <v>145</v>
      </c>
      <c r="E16" s="8"/>
      <c r="F16" s="20"/>
      <c r="G16" s="14"/>
      <c r="H16" s="20"/>
      <c r="I16" s="14"/>
      <c r="J16" s="20"/>
      <c r="K16" s="14"/>
      <c r="L16" s="20"/>
      <c r="M16" s="14">
        <f t="shared" si="0"/>
        <v>0</v>
      </c>
      <c r="N16" s="88"/>
      <c r="O16" s="8">
        <f t="shared" si="1"/>
        <v>0</v>
      </c>
    </row>
    <row r="17" spans="1:15" s="2" customFormat="1" ht="34.950000000000003" customHeight="1" x14ac:dyDescent="0.3">
      <c r="A17" s="32" t="s">
        <v>143</v>
      </c>
      <c r="B17" s="32" t="s">
        <v>151</v>
      </c>
      <c r="C17" s="61">
        <v>59000</v>
      </c>
      <c r="D17" s="61" t="s">
        <v>145</v>
      </c>
      <c r="E17" s="8"/>
      <c r="F17" s="20"/>
      <c r="G17" s="14"/>
      <c r="H17" s="20"/>
      <c r="I17" s="14"/>
      <c r="J17" s="20"/>
      <c r="K17" s="14"/>
      <c r="L17" s="20"/>
      <c r="M17" s="14">
        <f t="shared" si="0"/>
        <v>0</v>
      </c>
      <c r="N17" s="88"/>
      <c r="O17" s="8">
        <f t="shared" si="1"/>
        <v>0</v>
      </c>
    </row>
    <row r="18" spans="1:15" s="2" customFormat="1" ht="34.950000000000003" customHeight="1" x14ac:dyDescent="0.3">
      <c r="A18" s="32" t="s">
        <v>143</v>
      </c>
      <c r="B18" s="32" t="s">
        <v>151</v>
      </c>
      <c r="C18" s="61">
        <v>59000</v>
      </c>
      <c r="D18" s="61" t="s">
        <v>145</v>
      </c>
      <c r="E18" s="8"/>
      <c r="F18" s="20"/>
      <c r="G18" s="14"/>
      <c r="H18" s="20"/>
      <c r="I18" s="14"/>
      <c r="J18" s="20"/>
      <c r="K18" s="14"/>
      <c r="L18" s="20"/>
      <c r="M18" s="14">
        <f t="shared" si="0"/>
        <v>0</v>
      </c>
      <c r="N18" s="88"/>
      <c r="O18" s="8">
        <f t="shared" si="1"/>
        <v>0</v>
      </c>
    </row>
    <row r="19" spans="1:15" s="2" customFormat="1" ht="34.950000000000003" customHeight="1" x14ac:dyDescent="0.3">
      <c r="A19" s="32" t="s">
        <v>143</v>
      </c>
      <c r="B19" s="32" t="s">
        <v>151</v>
      </c>
      <c r="C19" s="61">
        <v>59000</v>
      </c>
      <c r="D19" s="61" t="s">
        <v>145</v>
      </c>
      <c r="E19" s="8"/>
      <c r="F19" s="20"/>
      <c r="G19" s="14"/>
      <c r="H19" s="20"/>
      <c r="I19" s="14"/>
      <c r="J19" s="20"/>
      <c r="K19" s="14"/>
      <c r="L19" s="20"/>
      <c r="M19" s="14">
        <f t="shared" si="0"/>
        <v>0</v>
      </c>
      <c r="N19" s="88"/>
      <c r="O19" s="8">
        <f t="shared" si="1"/>
        <v>0</v>
      </c>
    </row>
    <row r="20" spans="1:15" s="2" customFormat="1" ht="34.950000000000003" customHeight="1" x14ac:dyDescent="0.3">
      <c r="A20" s="32" t="s">
        <v>143</v>
      </c>
      <c r="B20" s="32" t="s">
        <v>147</v>
      </c>
      <c r="C20" s="61">
        <v>59000</v>
      </c>
      <c r="D20" s="61" t="s">
        <v>145</v>
      </c>
      <c r="E20" s="8"/>
      <c r="F20" s="20"/>
      <c r="G20" s="14"/>
      <c r="H20" s="20"/>
      <c r="I20" s="14"/>
      <c r="J20" s="20"/>
      <c r="K20" s="14"/>
      <c r="L20" s="20"/>
      <c r="M20" s="14">
        <f t="shared" si="0"/>
        <v>0</v>
      </c>
      <c r="N20" s="88"/>
      <c r="O20" s="8">
        <f t="shared" si="1"/>
        <v>0</v>
      </c>
    </row>
    <row r="21" spans="1:15" s="2" customFormat="1" ht="34.950000000000003" customHeight="1" x14ac:dyDescent="0.3">
      <c r="A21" s="32" t="s">
        <v>143</v>
      </c>
      <c r="B21" s="32" t="s">
        <v>152</v>
      </c>
      <c r="C21" s="61">
        <v>59000</v>
      </c>
      <c r="D21" s="61" t="s">
        <v>145</v>
      </c>
      <c r="E21" s="8"/>
      <c r="F21" s="20"/>
      <c r="G21" s="14"/>
      <c r="H21" s="20"/>
      <c r="I21" s="14"/>
      <c r="J21" s="20"/>
      <c r="K21" s="14"/>
      <c r="L21" s="20"/>
      <c r="M21" s="14">
        <f t="shared" si="0"/>
        <v>0</v>
      </c>
      <c r="N21" s="88"/>
      <c r="O21" s="8">
        <f t="shared" si="1"/>
        <v>0</v>
      </c>
    </row>
    <row r="22" spans="1:15" s="2" customFormat="1" ht="34.950000000000003" customHeight="1" x14ac:dyDescent="0.3">
      <c r="A22" s="32" t="s">
        <v>143</v>
      </c>
      <c r="B22" s="32" t="s">
        <v>153</v>
      </c>
      <c r="C22" s="61">
        <v>59000</v>
      </c>
      <c r="D22" s="61" t="s">
        <v>145</v>
      </c>
      <c r="E22" s="8"/>
      <c r="F22" s="20"/>
      <c r="G22" s="14"/>
      <c r="H22" s="20"/>
      <c r="I22" s="14"/>
      <c r="J22" s="20"/>
      <c r="K22" s="14"/>
      <c r="L22" s="20"/>
      <c r="M22" s="14">
        <f t="shared" si="0"/>
        <v>0</v>
      </c>
      <c r="N22" s="88"/>
      <c r="O22" s="8">
        <f t="shared" si="1"/>
        <v>0</v>
      </c>
    </row>
    <row r="23" spans="1:15" s="2" customFormat="1" ht="34.950000000000003" customHeight="1" x14ac:dyDescent="0.3">
      <c r="A23" s="32" t="s">
        <v>143</v>
      </c>
      <c r="B23" s="32" t="s">
        <v>154</v>
      </c>
      <c r="C23" s="61">
        <v>59000</v>
      </c>
      <c r="D23" s="61" t="s">
        <v>145</v>
      </c>
      <c r="E23" s="8"/>
      <c r="F23" s="20"/>
      <c r="G23" s="14"/>
      <c r="H23" s="20"/>
      <c r="I23" s="14"/>
      <c r="J23" s="20"/>
      <c r="K23" s="14"/>
      <c r="L23" s="20"/>
      <c r="M23" s="14">
        <f t="shared" si="0"/>
        <v>0</v>
      </c>
      <c r="N23" s="88"/>
      <c r="O23" s="8">
        <f t="shared" si="1"/>
        <v>0</v>
      </c>
    </row>
    <row r="24" spans="1:15" s="2" customFormat="1" ht="34.950000000000003" customHeight="1" x14ac:dyDescent="0.3">
      <c r="A24" s="32" t="s">
        <v>143</v>
      </c>
      <c r="B24" s="32" t="s">
        <v>155</v>
      </c>
      <c r="C24" s="61">
        <v>59000</v>
      </c>
      <c r="D24" s="61" t="s">
        <v>145</v>
      </c>
      <c r="E24" s="8"/>
      <c r="F24" s="20"/>
      <c r="G24" s="14"/>
      <c r="H24" s="20"/>
      <c r="I24" s="14"/>
      <c r="J24" s="20"/>
      <c r="K24" s="14"/>
      <c r="L24" s="20"/>
      <c r="M24" s="14">
        <f t="shared" si="0"/>
        <v>0</v>
      </c>
      <c r="N24" s="88"/>
      <c r="O24" s="8">
        <f t="shared" si="1"/>
        <v>0</v>
      </c>
    </row>
    <row r="25" spans="1:15" s="2" customFormat="1" ht="34.950000000000003" customHeight="1" x14ac:dyDescent="0.3">
      <c r="A25" s="32" t="s">
        <v>143</v>
      </c>
      <c r="B25" s="32" t="s">
        <v>156</v>
      </c>
      <c r="C25" s="61">
        <v>59000</v>
      </c>
      <c r="D25" s="61" t="s">
        <v>145</v>
      </c>
      <c r="E25" s="8"/>
      <c r="F25" s="20"/>
      <c r="G25" s="14"/>
      <c r="H25" s="20"/>
      <c r="I25" s="14"/>
      <c r="J25" s="20"/>
      <c r="K25" s="14"/>
      <c r="L25" s="20"/>
      <c r="M25" s="14">
        <f t="shared" si="0"/>
        <v>0</v>
      </c>
      <c r="N25" s="88"/>
      <c r="O25" s="8">
        <f t="shared" si="1"/>
        <v>0</v>
      </c>
    </row>
    <row r="26" spans="1:15" s="2" customFormat="1" ht="34.950000000000003" customHeight="1" x14ac:dyDescent="0.3">
      <c r="A26" s="32" t="s">
        <v>143</v>
      </c>
      <c r="B26" s="32" t="s">
        <v>157</v>
      </c>
      <c r="C26" s="61">
        <v>59000</v>
      </c>
      <c r="D26" s="61" t="s">
        <v>145</v>
      </c>
      <c r="E26" s="8"/>
      <c r="F26" s="20"/>
      <c r="G26" s="14"/>
      <c r="H26" s="20"/>
      <c r="I26" s="14"/>
      <c r="J26" s="20"/>
      <c r="K26" s="14"/>
      <c r="L26" s="20"/>
      <c r="M26" s="14">
        <f t="shared" si="0"/>
        <v>0</v>
      </c>
      <c r="N26" s="88"/>
      <c r="O26" s="8">
        <f t="shared" si="1"/>
        <v>0</v>
      </c>
    </row>
    <row r="27" spans="1:15" s="2" customFormat="1" ht="34.950000000000003" customHeight="1" x14ac:dyDescent="0.3">
      <c r="A27" s="32" t="s">
        <v>143</v>
      </c>
      <c r="B27" s="32" t="s">
        <v>158</v>
      </c>
      <c r="C27" s="61">
        <v>59000</v>
      </c>
      <c r="D27" s="61" t="s">
        <v>145</v>
      </c>
      <c r="E27" s="8"/>
      <c r="F27" s="20"/>
      <c r="G27" s="14"/>
      <c r="H27" s="20"/>
      <c r="I27" s="14"/>
      <c r="J27" s="20"/>
      <c r="K27" s="14"/>
      <c r="L27" s="20"/>
      <c r="M27" s="14">
        <f t="shared" si="0"/>
        <v>0</v>
      </c>
      <c r="N27" s="88"/>
      <c r="O27" s="8">
        <f t="shared" si="1"/>
        <v>0</v>
      </c>
    </row>
    <row r="28" spans="1:15" s="2" customFormat="1" ht="34.950000000000003" customHeight="1" x14ac:dyDescent="0.3">
      <c r="A28" s="32" t="s">
        <v>143</v>
      </c>
      <c r="B28" s="32" t="s">
        <v>159</v>
      </c>
      <c r="C28" s="61">
        <v>59000</v>
      </c>
      <c r="D28" s="61" t="s">
        <v>145</v>
      </c>
      <c r="E28" s="8"/>
      <c r="F28" s="20"/>
      <c r="G28" s="14"/>
      <c r="H28" s="20"/>
      <c r="I28" s="14"/>
      <c r="J28" s="20"/>
      <c r="K28" s="14"/>
      <c r="L28" s="20"/>
      <c r="M28" s="14">
        <f t="shared" si="0"/>
        <v>0</v>
      </c>
      <c r="N28" s="88"/>
      <c r="O28" s="8">
        <f t="shared" si="1"/>
        <v>0</v>
      </c>
    </row>
    <row r="29" spans="1:15" s="2" customFormat="1" ht="34.950000000000003" customHeight="1" x14ac:dyDescent="0.3">
      <c r="A29" s="32" t="s">
        <v>143</v>
      </c>
      <c r="B29" s="32" t="s">
        <v>159</v>
      </c>
      <c r="C29" s="61">
        <v>59000</v>
      </c>
      <c r="D29" s="61" t="s">
        <v>145</v>
      </c>
      <c r="E29" s="8"/>
      <c r="F29" s="20"/>
      <c r="G29" s="14"/>
      <c r="H29" s="20"/>
      <c r="I29" s="14"/>
      <c r="J29" s="20"/>
      <c r="K29" s="14"/>
      <c r="L29" s="20"/>
      <c r="M29" s="14">
        <f t="shared" si="0"/>
        <v>0</v>
      </c>
      <c r="N29" s="88"/>
      <c r="O29" s="8">
        <f t="shared" si="1"/>
        <v>0</v>
      </c>
    </row>
    <row r="30" spans="1:15" s="2" customFormat="1" ht="34.950000000000003" customHeight="1" x14ac:dyDescent="0.3">
      <c r="A30" s="32" t="s">
        <v>143</v>
      </c>
      <c r="B30" s="32" t="s">
        <v>147</v>
      </c>
      <c r="C30" s="61">
        <v>59000</v>
      </c>
      <c r="D30" s="61" t="s">
        <v>145</v>
      </c>
      <c r="E30" s="8"/>
      <c r="F30" s="20"/>
      <c r="G30" s="14"/>
      <c r="H30" s="20"/>
      <c r="I30" s="14"/>
      <c r="J30" s="20"/>
      <c r="K30" s="14"/>
      <c r="L30" s="20"/>
      <c r="M30" s="14">
        <f t="shared" si="0"/>
        <v>0</v>
      </c>
      <c r="N30" s="88"/>
      <c r="O30" s="8">
        <f t="shared" si="1"/>
        <v>0</v>
      </c>
    </row>
    <row r="31" spans="1:15" s="2" customFormat="1" ht="34.950000000000003" customHeight="1" x14ac:dyDescent="0.3">
      <c r="A31" s="32" t="s">
        <v>143</v>
      </c>
      <c r="B31" s="32" t="s">
        <v>160</v>
      </c>
      <c r="C31" s="61">
        <v>59000</v>
      </c>
      <c r="D31" s="61" t="s">
        <v>145</v>
      </c>
      <c r="E31" s="8"/>
      <c r="F31" s="20"/>
      <c r="G31" s="14"/>
      <c r="H31" s="20"/>
      <c r="I31" s="14"/>
      <c r="J31" s="20"/>
      <c r="K31" s="14"/>
      <c r="L31" s="20"/>
      <c r="M31" s="14">
        <f t="shared" si="0"/>
        <v>0</v>
      </c>
      <c r="N31" s="88"/>
      <c r="O31" s="8">
        <f t="shared" si="1"/>
        <v>0</v>
      </c>
    </row>
    <row r="32" spans="1:15" s="2" customFormat="1" ht="34.950000000000003" customHeight="1" x14ac:dyDescent="0.3">
      <c r="A32" s="32" t="s">
        <v>161</v>
      </c>
      <c r="B32" s="32" t="s">
        <v>162</v>
      </c>
      <c r="C32" s="61">
        <v>59211</v>
      </c>
      <c r="D32" s="61" t="s">
        <v>163</v>
      </c>
      <c r="E32" s="8"/>
      <c r="F32" s="20"/>
      <c r="G32" s="14"/>
      <c r="H32" s="20"/>
      <c r="I32" s="14"/>
      <c r="J32" s="20"/>
      <c r="K32" s="14"/>
      <c r="L32" s="20"/>
      <c r="M32" s="14">
        <f t="shared" si="0"/>
        <v>0</v>
      </c>
      <c r="N32" s="88"/>
      <c r="O32" s="8">
        <f t="shared" si="1"/>
        <v>0</v>
      </c>
    </row>
    <row r="33" spans="1:15" s="2" customFormat="1" ht="34.950000000000003" customHeight="1" x14ac:dyDescent="0.3">
      <c r="A33" s="32" t="s">
        <v>161</v>
      </c>
      <c r="B33" s="32" t="s">
        <v>164</v>
      </c>
      <c r="C33" s="61">
        <v>59211</v>
      </c>
      <c r="D33" s="61" t="s">
        <v>165</v>
      </c>
      <c r="E33" s="8"/>
      <c r="F33" s="20"/>
      <c r="G33" s="14"/>
      <c r="H33" s="20"/>
      <c r="I33" s="14"/>
      <c r="J33" s="20"/>
      <c r="K33" s="14"/>
      <c r="L33" s="20"/>
      <c r="M33" s="14">
        <f t="shared" si="0"/>
        <v>0</v>
      </c>
      <c r="N33" s="88"/>
      <c r="O33" s="8">
        <f t="shared" si="1"/>
        <v>0</v>
      </c>
    </row>
    <row r="34" spans="1:15" s="2" customFormat="1" ht="34.950000000000003" customHeight="1" x14ac:dyDescent="0.3">
      <c r="A34" s="32" t="s">
        <v>161</v>
      </c>
      <c r="B34" s="32" t="s">
        <v>166</v>
      </c>
      <c r="C34" s="61">
        <v>59211</v>
      </c>
      <c r="D34" s="61" t="s">
        <v>165</v>
      </c>
      <c r="E34" s="8"/>
      <c r="F34" s="20"/>
      <c r="G34" s="14"/>
      <c r="H34" s="20"/>
      <c r="I34" s="14"/>
      <c r="J34" s="20"/>
      <c r="K34" s="14"/>
      <c r="L34" s="20"/>
      <c r="M34" s="14">
        <f t="shared" si="0"/>
        <v>0</v>
      </c>
      <c r="N34" s="88"/>
      <c r="O34" s="8">
        <f t="shared" si="1"/>
        <v>0</v>
      </c>
    </row>
    <row r="35" spans="1:15" s="2" customFormat="1" ht="34.950000000000003" customHeight="1" x14ac:dyDescent="0.3">
      <c r="A35" s="32" t="s">
        <v>161</v>
      </c>
      <c r="B35" s="32" t="s">
        <v>164</v>
      </c>
      <c r="C35" s="61">
        <v>59211</v>
      </c>
      <c r="D35" s="61" t="s">
        <v>165</v>
      </c>
      <c r="E35" s="8"/>
      <c r="F35" s="20"/>
      <c r="G35" s="14"/>
      <c r="H35" s="20"/>
      <c r="I35" s="14"/>
      <c r="J35" s="20"/>
      <c r="K35" s="14"/>
      <c r="L35" s="20"/>
      <c r="M35" s="14">
        <f t="shared" si="0"/>
        <v>0</v>
      </c>
      <c r="N35" s="88"/>
      <c r="O35" s="8">
        <f t="shared" si="1"/>
        <v>0</v>
      </c>
    </row>
    <row r="36" spans="1:15" s="2" customFormat="1" ht="34.950000000000003" customHeight="1" x14ac:dyDescent="0.3">
      <c r="A36" s="32" t="s">
        <v>161</v>
      </c>
      <c r="B36" s="32" t="s">
        <v>147</v>
      </c>
      <c r="C36" s="61">
        <v>59211</v>
      </c>
      <c r="D36" s="61" t="s">
        <v>165</v>
      </c>
      <c r="E36" s="8"/>
      <c r="F36" s="20"/>
      <c r="G36" s="14"/>
      <c r="H36" s="20"/>
      <c r="I36" s="14"/>
      <c r="J36" s="20"/>
      <c r="K36" s="14"/>
      <c r="L36" s="20"/>
      <c r="M36" s="14">
        <f t="shared" si="0"/>
        <v>0</v>
      </c>
      <c r="N36" s="88"/>
      <c r="O36" s="8">
        <f t="shared" si="1"/>
        <v>0</v>
      </c>
    </row>
    <row r="37" spans="1:15" s="2" customFormat="1" ht="34.950000000000003" customHeight="1" x14ac:dyDescent="0.3">
      <c r="A37" s="32" t="s">
        <v>161</v>
      </c>
      <c r="B37" s="32" t="s">
        <v>167</v>
      </c>
      <c r="C37" s="61">
        <v>59211</v>
      </c>
      <c r="D37" s="61" t="s">
        <v>165</v>
      </c>
      <c r="E37" s="8"/>
      <c r="F37" s="20"/>
      <c r="G37" s="14"/>
      <c r="H37" s="20"/>
      <c r="I37" s="14"/>
      <c r="J37" s="20"/>
      <c r="K37" s="14"/>
      <c r="L37" s="20"/>
      <c r="M37" s="14">
        <f t="shared" si="0"/>
        <v>0</v>
      </c>
      <c r="N37" s="88"/>
      <c r="O37" s="8">
        <f t="shared" si="1"/>
        <v>0</v>
      </c>
    </row>
    <row r="38" spans="1:15" s="2" customFormat="1" ht="34.950000000000003" customHeight="1" x14ac:dyDescent="0.3">
      <c r="A38" s="32" t="s">
        <v>161</v>
      </c>
      <c r="B38" s="32" t="s">
        <v>147</v>
      </c>
      <c r="C38" s="61">
        <v>59211</v>
      </c>
      <c r="D38" s="61" t="s">
        <v>165</v>
      </c>
      <c r="E38" s="8"/>
      <c r="F38" s="20"/>
      <c r="G38" s="14"/>
      <c r="H38" s="20"/>
      <c r="I38" s="14"/>
      <c r="J38" s="20"/>
      <c r="K38" s="14"/>
      <c r="L38" s="20"/>
      <c r="M38" s="14">
        <f t="shared" ref="M38:M65" si="2">SUM(E38:L38)</f>
        <v>0</v>
      </c>
      <c r="N38" s="88"/>
      <c r="O38" s="8">
        <f t="shared" si="1"/>
        <v>0</v>
      </c>
    </row>
    <row r="39" spans="1:15" s="2" customFormat="1" ht="34.950000000000003" customHeight="1" x14ac:dyDescent="0.3">
      <c r="A39" s="32" t="s">
        <v>161</v>
      </c>
      <c r="B39" s="32" t="s">
        <v>147</v>
      </c>
      <c r="C39" s="61">
        <v>59211</v>
      </c>
      <c r="D39" s="61" t="s">
        <v>165</v>
      </c>
      <c r="E39" s="8"/>
      <c r="F39" s="20"/>
      <c r="G39" s="14"/>
      <c r="H39" s="20"/>
      <c r="I39" s="14"/>
      <c r="J39" s="20"/>
      <c r="K39" s="14"/>
      <c r="L39" s="20"/>
      <c r="M39" s="14">
        <f t="shared" si="2"/>
        <v>0</v>
      </c>
      <c r="N39" s="88"/>
      <c r="O39" s="8">
        <f t="shared" si="1"/>
        <v>0</v>
      </c>
    </row>
    <row r="40" spans="1:15" s="2" customFormat="1" ht="34.950000000000003" customHeight="1" x14ac:dyDescent="0.3">
      <c r="A40" s="32" t="s">
        <v>161</v>
      </c>
      <c r="B40" s="32" t="s">
        <v>139</v>
      </c>
      <c r="C40" s="61">
        <v>59211</v>
      </c>
      <c r="D40" s="61" t="s">
        <v>165</v>
      </c>
      <c r="E40" s="8"/>
      <c r="F40" s="20"/>
      <c r="G40" s="14"/>
      <c r="H40" s="20"/>
      <c r="I40" s="14"/>
      <c r="J40" s="20"/>
      <c r="K40" s="14"/>
      <c r="L40" s="20"/>
      <c r="M40" s="14">
        <f t="shared" si="2"/>
        <v>0</v>
      </c>
      <c r="N40" s="88"/>
      <c r="O40" s="8">
        <f t="shared" si="1"/>
        <v>0</v>
      </c>
    </row>
    <row r="41" spans="1:15" s="2" customFormat="1" ht="34.950000000000003" customHeight="1" x14ac:dyDescent="0.3">
      <c r="A41" s="32" t="s">
        <v>161</v>
      </c>
      <c r="B41" s="32" t="s">
        <v>139</v>
      </c>
      <c r="C41" s="61">
        <v>59211</v>
      </c>
      <c r="D41" s="61" t="s">
        <v>165</v>
      </c>
      <c r="E41" s="8"/>
      <c r="F41" s="20"/>
      <c r="G41" s="14"/>
      <c r="H41" s="20"/>
      <c r="I41" s="14"/>
      <c r="J41" s="20"/>
      <c r="K41" s="14"/>
      <c r="L41" s="20"/>
      <c r="M41" s="14">
        <f t="shared" si="2"/>
        <v>0</v>
      </c>
      <c r="N41" s="88"/>
      <c r="O41" s="8">
        <f t="shared" si="1"/>
        <v>0</v>
      </c>
    </row>
    <row r="42" spans="1:15" s="2" customFormat="1" ht="34.950000000000003" customHeight="1" x14ac:dyDescent="0.3">
      <c r="A42" s="32" t="s">
        <v>161</v>
      </c>
      <c r="B42" s="32" t="s">
        <v>147</v>
      </c>
      <c r="C42" s="61">
        <v>59211</v>
      </c>
      <c r="D42" s="61" t="s">
        <v>165</v>
      </c>
      <c r="E42" s="8"/>
      <c r="F42" s="20"/>
      <c r="G42" s="14"/>
      <c r="H42" s="20"/>
      <c r="I42" s="14"/>
      <c r="J42" s="20"/>
      <c r="K42" s="14"/>
      <c r="L42" s="20"/>
      <c r="M42" s="14">
        <f t="shared" si="2"/>
        <v>0</v>
      </c>
      <c r="N42" s="88"/>
      <c r="O42" s="8">
        <f t="shared" si="1"/>
        <v>0</v>
      </c>
    </row>
    <row r="43" spans="1:15" s="2" customFormat="1" ht="34.950000000000003" customHeight="1" x14ac:dyDescent="0.3">
      <c r="A43" s="32" t="s">
        <v>161</v>
      </c>
      <c r="B43" s="32" t="s">
        <v>139</v>
      </c>
      <c r="C43" s="61">
        <v>59211</v>
      </c>
      <c r="D43" s="61" t="s">
        <v>165</v>
      </c>
      <c r="E43" s="8"/>
      <c r="F43" s="20"/>
      <c r="G43" s="14"/>
      <c r="H43" s="20"/>
      <c r="I43" s="14"/>
      <c r="J43" s="20"/>
      <c r="K43" s="14"/>
      <c r="L43" s="20"/>
      <c r="M43" s="14">
        <f t="shared" si="2"/>
        <v>0</v>
      </c>
      <c r="N43" s="88"/>
      <c r="O43" s="8">
        <f t="shared" si="1"/>
        <v>0</v>
      </c>
    </row>
    <row r="44" spans="1:15" s="2" customFormat="1" ht="34.950000000000003" customHeight="1" x14ac:dyDescent="0.3">
      <c r="A44" s="32" t="s">
        <v>161</v>
      </c>
      <c r="B44" s="32" t="s">
        <v>147</v>
      </c>
      <c r="C44" s="61">
        <v>59211</v>
      </c>
      <c r="D44" s="61" t="s">
        <v>165</v>
      </c>
      <c r="E44" s="8"/>
      <c r="F44" s="20"/>
      <c r="G44" s="14"/>
      <c r="H44" s="20"/>
      <c r="I44" s="14"/>
      <c r="J44" s="20"/>
      <c r="K44" s="14"/>
      <c r="L44" s="20"/>
      <c r="M44" s="14">
        <f t="shared" si="2"/>
        <v>0</v>
      </c>
      <c r="N44" s="88"/>
      <c r="O44" s="8">
        <f t="shared" si="1"/>
        <v>0</v>
      </c>
    </row>
    <row r="45" spans="1:15" s="2" customFormat="1" ht="34.950000000000003" customHeight="1" x14ac:dyDescent="0.3">
      <c r="A45" s="32" t="s">
        <v>161</v>
      </c>
      <c r="B45" s="32" t="s">
        <v>164</v>
      </c>
      <c r="C45" s="61">
        <v>59211</v>
      </c>
      <c r="D45" s="61" t="s">
        <v>165</v>
      </c>
      <c r="E45" s="8"/>
      <c r="F45" s="20"/>
      <c r="G45" s="14"/>
      <c r="H45" s="20"/>
      <c r="I45" s="14"/>
      <c r="J45" s="20"/>
      <c r="K45" s="14"/>
      <c r="L45" s="20"/>
      <c r="M45" s="14">
        <f t="shared" si="2"/>
        <v>0</v>
      </c>
      <c r="N45" s="88"/>
      <c r="O45" s="8">
        <f t="shared" si="1"/>
        <v>0</v>
      </c>
    </row>
    <row r="46" spans="1:15" s="2" customFormat="1" ht="34.950000000000003" customHeight="1" x14ac:dyDescent="0.3">
      <c r="A46" s="32" t="s">
        <v>161</v>
      </c>
      <c r="B46" s="32" t="s">
        <v>164</v>
      </c>
      <c r="C46" s="61">
        <v>59211</v>
      </c>
      <c r="D46" s="61" t="s">
        <v>165</v>
      </c>
      <c r="E46" s="8"/>
      <c r="F46" s="20"/>
      <c r="G46" s="14"/>
      <c r="H46" s="20"/>
      <c r="I46" s="14"/>
      <c r="J46" s="20"/>
      <c r="K46" s="14"/>
      <c r="L46" s="20"/>
      <c r="M46" s="14">
        <f t="shared" si="2"/>
        <v>0</v>
      </c>
      <c r="N46" s="88"/>
      <c r="O46" s="8">
        <f t="shared" si="1"/>
        <v>0</v>
      </c>
    </row>
    <row r="47" spans="1:15" s="2" customFormat="1" ht="34.950000000000003" customHeight="1" x14ac:dyDescent="0.3">
      <c r="A47" s="32" t="s">
        <v>161</v>
      </c>
      <c r="B47" s="32" t="s">
        <v>168</v>
      </c>
      <c r="C47" s="61">
        <v>59211</v>
      </c>
      <c r="D47" s="61" t="s">
        <v>165</v>
      </c>
      <c r="E47" s="8"/>
      <c r="F47" s="20"/>
      <c r="G47" s="14"/>
      <c r="H47" s="20"/>
      <c r="I47" s="14"/>
      <c r="J47" s="20"/>
      <c r="K47" s="14"/>
      <c r="L47" s="20"/>
      <c r="M47" s="14">
        <f t="shared" si="2"/>
        <v>0</v>
      </c>
      <c r="N47" s="88"/>
      <c r="O47" s="8">
        <f t="shared" si="1"/>
        <v>0</v>
      </c>
    </row>
    <row r="48" spans="1:15" s="2" customFormat="1" ht="34.950000000000003" customHeight="1" x14ac:dyDescent="0.3">
      <c r="A48" s="32" t="s">
        <v>161</v>
      </c>
      <c r="B48" s="32" t="s">
        <v>169</v>
      </c>
      <c r="C48" s="61">
        <v>59211</v>
      </c>
      <c r="D48" s="61" t="s">
        <v>165</v>
      </c>
      <c r="E48" s="8"/>
      <c r="F48" s="20"/>
      <c r="G48" s="14"/>
      <c r="H48" s="20"/>
      <c r="I48" s="14"/>
      <c r="J48" s="20"/>
      <c r="K48" s="14"/>
      <c r="L48" s="20"/>
      <c r="M48" s="14">
        <f t="shared" si="2"/>
        <v>0</v>
      </c>
      <c r="N48" s="88"/>
      <c r="O48" s="8">
        <f t="shared" si="1"/>
        <v>0</v>
      </c>
    </row>
    <row r="49" spans="1:15" s="2" customFormat="1" ht="34.950000000000003" customHeight="1" x14ac:dyDescent="0.3">
      <c r="A49" s="32" t="s">
        <v>161</v>
      </c>
      <c r="B49" s="32" t="s">
        <v>151</v>
      </c>
      <c r="C49" s="61">
        <v>59211</v>
      </c>
      <c r="D49" s="61" t="s">
        <v>170</v>
      </c>
      <c r="E49" s="8"/>
      <c r="F49" s="20"/>
      <c r="G49" s="14"/>
      <c r="H49" s="20"/>
      <c r="I49" s="14"/>
      <c r="J49" s="20"/>
      <c r="K49" s="14"/>
      <c r="L49" s="20"/>
      <c r="M49" s="14">
        <f t="shared" si="2"/>
        <v>0</v>
      </c>
      <c r="N49" s="88"/>
      <c r="O49" s="8">
        <f t="shared" si="1"/>
        <v>0</v>
      </c>
    </row>
    <row r="50" spans="1:15" s="2" customFormat="1" ht="34.950000000000003" customHeight="1" x14ac:dyDescent="0.3">
      <c r="A50" s="32" t="s">
        <v>161</v>
      </c>
      <c r="B50" s="32" t="s">
        <v>147</v>
      </c>
      <c r="C50" s="61">
        <v>59211</v>
      </c>
      <c r="D50" s="61" t="s">
        <v>165</v>
      </c>
      <c r="E50" s="8"/>
      <c r="F50" s="20"/>
      <c r="G50" s="14"/>
      <c r="H50" s="20"/>
      <c r="I50" s="14"/>
      <c r="J50" s="20"/>
      <c r="K50" s="14"/>
      <c r="L50" s="20"/>
      <c r="M50" s="14">
        <f t="shared" si="2"/>
        <v>0</v>
      </c>
      <c r="N50" s="88"/>
      <c r="O50" s="8">
        <f t="shared" si="1"/>
        <v>0</v>
      </c>
    </row>
    <row r="51" spans="1:15" s="2" customFormat="1" ht="34.950000000000003" customHeight="1" x14ac:dyDescent="0.3">
      <c r="A51" s="32" t="s">
        <v>161</v>
      </c>
      <c r="B51" s="32" t="s">
        <v>164</v>
      </c>
      <c r="C51" s="61">
        <v>59211</v>
      </c>
      <c r="D51" s="61" t="s">
        <v>165</v>
      </c>
      <c r="E51" s="8"/>
      <c r="F51" s="20"/>
      <c r="G51" s="14"/>
      <c r="H51" s="20"/>
      <c r="I51" s="14"/>
      <c r="J51" s="20"/>
      <c r="K51" s="14"/>
      <c r="L51" s="20"/>
      <c r="M51" s="14">
        <f t="shared" si="2"/>
        <v>0</v>
      </c>
      <c r="N51" s="88"/>
      <c r="O51" s="8">
        <f t="shared" si="1"/>
        <v>0</v>
      </c>
    </row>
    <row r="52" spans="1:15" s="2" customFormat="1" ht="34.950000000000003" customHeight="1" x14ac:dyDescent="0.3">
      <c r="A52" s="32" t="s">
        <v>161</v>
      </c>
      <c r="B52" s="32" t="s">
        <v>171</v>
      </c>
      <c r="C52" s="61">
        <v>59211</v>
      </c>
      <c r="D52" s="61" t="s">
        <v>165</v>
      </c>
      <c r="E52" s="29"/>
      <c r="F52" s="33"/>
      <c r="G52" s="28"/>
      <c r="H52" s="33"/>
      <c r="I52" s="28"/>
      <c r="J52" s="33"/>
      <c r="K52" s="28"/>
      <c r="L52" s="33"/>
      <c r="M52" s="14">
        <f t="shared" si="2"/>
        <v>0</v>
      </c>
      <c r="N52" s="94"/>
      <c r="O52" s="8">
        <f t="shared" si="1"/>
        <v>0</v>
      </c>
    </row>
    <row r="53" spans="1:15" s="2" customFormat="1" ht="34.950000000000003" customHeight="1" x14ac:dyDescent="0.3">
      <c r="A53" s="32" t="s">
        <v>161</v>
      </c>
      <c r="B53" s="32" t="s">
        <v>147</v>
      </c>
      <c r="C53" s="61">
        <v>59211</v>
      </c>
      <c r="D53" s="61" t="s">
        <v>165</v>
      </c>
      <c r="E53" s="8"/>
      <c r="F53" s="20"/>
      <c r="G53" s="14"/>
      <c r="H53" s="20"/>
      <c r="I53" s="14"/>
      <c r="J53" s="20"/>
      <c r="K53" s="14"/>
      <c r="L53" s="20"/>
      <c r="M53" s="14">
        <f t="shared" si="2"/>
        <v>0</v>
      </c>
      <c r="N53" s="88"/>
      <c r="O53" s="8">
        <f t="shared" si="1"/>
        <v>0</v>
      </c>
    </row>
    <row r="54" spans="1:15" s="2" customFormat="1" ht="34.950000000000003" customHeight="1" x14ac:dyDescent="0.3">
      <c r="A54" s="32" t="s">
        <v>161</v>
      </c>
      <c r="B54" s="32" t="s">
        <v>151</v>
      </c>
      <c r="C54" s="61">
        <v>59211</v>
      </c>
      <c r="D54" s="61" t="s">
        <v>170</v>
      </c>
      <c r="E54" s="8"/>
      <c r="F54" s="20"/>
      <c r="G54" s="14"/>
      <c r="H54" s="20"/>
      <c r="I54" s="14"/>
      <c r="J54" s="20"/>
      <c r="K54" s="14"/>
      <c r="L54" s="20"/>
      <c r="M54" s="14">
        <f t="shared" si="2"/>
        <v>0</v>
      </c>
      <c r="N54" s="88"/>
      <c r="O54" s="8">
        <f t="shared" si="1"/>
        <v>0</v>
      </c>
    </row>
    <row r="55" spans="1:15" s="2" customFormat="1" ht="34.950000000000003" customHeight="1" x14ac:dyDescent="0.3">
      <c r="A55" s="32" t="s">
        <v>161</v>
      </c>
      <c r="B55" s="32" t="s">
        <v>147</v>
      </c>
      <c r="C55" s="61">
        <v>59211</v>
      </c>
      <c r="D55" s="61" t="s">
        <v>165</v>
      </c>
      <c r="E55" s="8"/>
      <c r="F55" s="20"/>
      <c r="G55" s="14"/>
      <c r="H55" s="20"/>
      <c r="I55" s="14"/>
      <c r="J55" s="20"/>
      <c r="K55" s="14"/>
      <c r="L55" s="20"/>
      <c r="M55" s="14">
        <f t="shared" si="2"/>
        <v>0</v>
      </c>
      <c r="N55" s="88"/>
      <c r="O55" s="8">
        <f t="shared" si="1"/>
        <v>0</v>
      </c>
    </row>
    <row r="56" spans="1:15" s="2" customFormat="1" ht="34.950000000000003" customHeight="1" x14ac:dyDescent="0.3">
      <c r="A56" s="32" t="s">
        <v>161</v>
      </c>
      <c r="B56" s="32" t="s">
        <v>147</v>
      </c>
      <c r="C56" s="61">
        <v>59211</v>
      </c>
      <c r="D56" s="61" t="s">
        <v>165</v>
      </c>
      <c r="E56" s="8"/>
      <c r="F56" s="20"/>
      <c r="G56" s="14"/>
      <c r="H56" s="20"/>
      <c r="I56" s="14"/>
      <c r="J56" s="20"/>
      <c r="K56" s="14"/>
      <c r="L56" s="20"/>
      <c r="M56" s="14">
        <f t="shared" si="2"/>
        <v>0</v>
      </c>
      <c r="N56" s="88"/>
      <c r="O56" s="8">
        <f t="shared" si="1"/>
        <v>0</v>
      </c>
    </row>
    <row r="57" spans="1:15" s="2" customFormat="1" ht="34.950000000000003" customHeight="1" x14ac:dyDescent="0.3">
      <c r="A57" s="32" t="s">
        <v>161</v>
      </c>
      <c r="B57" s="32" t="s">
        <v>139</v>
      </c>
      <c r="C57" s="61">
        <v>59211</v>
      </c>
      <c r="D57" s="61" t="s">
        <v>165</v>
      </c>
      <c r="E57" s="8"/>
      <c r="F57" s="20"/>
      <c r="G57" s="14"/>
      <c r="H57" s="20"/>
      <c r="I57" s="14"/>
      <c r="J57" s="20"/>
      <c r="K57" s="14"/>
      <c r="L57" s="20"/>
      <c r="M57" s="14">
        <f t="shared" si="2"/>
        <v>0</v>
      </c>
      <c r="N57" s="88"/>
      <c r="O57" s="8">
        <f t="shared" si="1"/>
        <v>0</v>
      </c>
    </row>
    <row r="58" spans="1:15" s="2" customFormat="1" ht="34.950000000000003" customHeight="1" x14ac:dyDescent="0.3">
      <c r="A58" s="32" t="s">
        <v>161</v>
      </c>
      <c r="B58" s="32" t="s">
        <v>139</v>
      </c>
      <c r="C58" s="61">
        <v>59211</v>
      </c>
      <c r="D58" s="61" t="s">
        <v>165</v>
      </c>
      <c r="E58" s="8"/>
      <c r="F58" s="20"/>
      <c r="G58" s="14"/>
      <c r="H58" s="20"/>
      <c r="I58" s="14"/>
      <c r="J58" s="20"/>
      <c r="K58" s="14"/>
      <c r="L58" s="20"/>
      <c r="M58" s="14">
        <f t="shared" si="2"/>
        <v>0</v>
      </c>
      <c r="N58" s="88"/>
      <c r="O58" s="8">
        <f t="shared" si="1"/>
        <v>0</v>
      </c>
    </row>
    <row r="59" spans="1:15" s="2" customFormat="1" ht="34.950000000000003" customHeight="1" x14ac:dyDescent="0.3">
      <c r="A59" s="32" t="s">
        <v>161</v>
      </c>
      <c r="B59" s="32" t="s">
        <v>147</v>
      </c>
      <c r="C59" s="61">
        <v>59211</v>
      </c>
      <c r="D59" s="61" t="s">
        <v>165</v>
      </c>
      <c r="E59" s="8"/>
      <c r="F59" s="20"/>
      <c r="G59" s="14"/>
      <c r="H59" s="20"/>
      <c r="I59" s="14"/>
      <c r="J59" s="20"/>
      <c r="K59" s="14"/>
      <c r="L59" s="20"/>
      <c r="M59" s="14">
        <f t="shared" si="2"/>
        <v>0</v>
      </c>
      <c r="N59" s="88"/>
      <c r="O59" s="8">
        <f t="shared" si="1"/>
        <v>0</v>
      </c>
    </row>
    <row r="60" spans="1:15" s="2" customFormat="1" ht="34.950000000000003" customHeight="1" x14ac:dyDescent="0.3">
      <c r="A60" s="32" t="s">
        <v>172</v>
      </c>
      <c r="B60" s="32" t="s">
        <v>173</v>
      </c>
      <c r="C60" s="61">
        <v>59118</v>
      </c>
      <c r="D60" s="61" t="s">
        <v>174</v>
      </c>
      <c r="E60" s="8"/>
      <c r="F60" s="20"/>
      <c r="G60" s="14"/>
      <c r="H60" s="20"/>
      <c r="I60" s="14"/>
      <c r="J60" s="20"/>
      <c r="K60" s="14"/>
      <c r="L60" s="20"/>
      <c r="M60" s="14">
        <f t="shared" si="2"/>
        <v>0</v>
      </c>
      <c r="N60" s="88"/>
      <c r="O60" s="8">
        <f>M60*N60</f>
        <v>0</v>
      </c>
    </row>
    <row r="61" spans="1:15" s="2" customFormat="1" ht="34.950000000000003" customHeight="1" x14ac:dyDescent="0.3">
      <c r="A61" s="32" t="s">
        <v>172</v>
      </c>
      <c r="B61" s="32" t="s">
        <v>175</v>
      </c>
      <c r="C61" s="61">
        <v>59118</v>
      </c>
      <c r="D61" s="61" t="s">
        <v>174</v>
      </c>
      <c r="E61" s="8"/>
      <c r="F61" s="20"/>
      <c r="G61" s="14"/>
      <c r="H61" s="20"/>
      <c r="I61" s="14"/>
      <c r="J61" s="20"/>
      <c r="K61" s="14"/>
      <c r="L61" s="20"/>
      <c r="M61" s="14">
        <f t="shared" si="2"/>
        <v>0</v>
      </c>
      <c r="N61" s="88"/>
      <c r="O61" s="8">
        <f t="shared" si="1"/>
        <v>0</v>
      </c>
    </row>
    <row r="62" spans="1:15" s="2" customFormat="1" ht="34.950000000000003" customHeight="1" x14ac:dyDescent="0.3">
      <c r="A62" s="32" t="s">
        <v>172</v>
      </c>
      <c r="B62" s="32" t="s">
        <v>175</v>
      </c>
      <c r="C62" s="61">
        <v>59118</v>
      </c>
      <c r="D62" s="61" t="s">
        <v>174</v>
      </c>
      <c r="E62" s="8"/>
      <c r="F62" s="20"/>
      <c r="G62" s="14"/>
      <c r="H62" s="20"/>
      <c r="I62" s="14"/>
      <c r="J62" s="20"/>
      <c r="K62" s="14"/>
      <c r="L62" s="20"/>
      <c r="M62" s="14">
        <f t="shared" si="2"/>
        <v>0</v>
      </c>
      <c r="N62" s="88"/>
      <c r="O62" s="8">
        <f t="shared" si="1"/>
        <v>0</v>
      </c>
    </row>
    <row r="63" spans="1:15" s="2" customFormat="1" ht="34.950000000000003" customHeight="1" x14ac:dyDescent="0.3">
      <c r="A63" s="32" t="s">
        <v>172</v>
      </c>
      <c r="B63" s="32" t="s">
        <v>171</v>
      </c>
      <c r="C63" s="61">
        <v>59118</v>
      </c>
      <c r="D63" s="61" t="s">
        <v>174</v>
      </c>
      <c r="E63" s="8"/>
      <c r="F63" s="20"/>
      <c r="G63" s="14"/>
      <c r="H63" s="20"/>
      <c r="I63" s="14"/>
      <c r="J63" s="20"/>
      <c r="K63" s="14"/>
      <c r="L63" s="20"/>
      <c r="M63" s="14">
        <f t="shared" si="2"/>
        <v>0</v>
      </c>
      <c r="N63" s="88"/>
      <c r="O63" s="8">
        <f t="shared" si="1"/>
        <v>0</v>
      </c>
    </row>
    <row r="64" spans="1:15" s="2" customFormat="1" ht="34.950000000000003" customHeight="1" x14ac:dyDescent="0.3">
      <c r="A64" s="32" t="s">
        <v>172</v>
      </c>
      <c r="B64" s="31" t="s">
        <v>176</v>
      </c>
      <c r="C64" s="61">
        <v>59118</v>
      </c>
      <c r="D64" s="61" t="s">
        <v>174</v>
      </c>
      <c r="E64" s="8"/>
      <c r="F64" s="20"/>
      <c r="G64" s="14"/>
      <c r="H64" s="20"/>
      <c r="I64" s="14"/>
      <c r="J64" s="20"/>
      <c r="K64" s="14"/>
      <c r="L64" s="20"/>
      <c r="M64" s="14">
        <f t="shared" si="2"/>
        <v>0</v>
      </c>
      <c r="N64" s="88"/>
      <c r="O64" s="8">
        <f t="shared" si="1"/>
        <v>0</v>
      </c>
    </row>
    <row r="65" spans="1:15" s="2" customFormat="1" ht="34.950000000000003" customHeight="1" x14ac:dyDescent="0.3">
      <c r="A65" s="32" t="s">
        <v>177</v>
      </c>
      <c r="B65" s="31" t="s">
        <v>178</v>
      </c>
      <c r="C65" s="61"/>
      <c r="D65" s="61" t="s">
        <v>179</v>
      </c>
      <c r="E65" s="8"/>
      <c r="F65" s="20"/>
      <c r="G65" s="14"/>
      <c r="H65" s="20"/>
      <c r="I65" s="14"/>
      <c r="J65" s="20"/>
      <c r="K65" s="14"/>
      <c r="L65" s="20"/>
      <c r="M65" s="14">
        <f t="shared" si="2"/>
        <v>0</v>
      </c>
      <c r="N65" s="88"/>
      <c r="O65" s="8">
        <f>M65*N65</f>
        <v>0</v>
      </c>
    </row>
    <row r="66" spans="1:15" x14ac:dyDescent="0.3">
      <c r="M66" s="26"/>
      <c r="O66" s="30"/>
    </row>
    <row r="67" spans="1:15" ht="40.049999999999997" customHeight="1" x14ac:dyDescent="0.3">
      <c r="A67" s="143" t="s">
        <v>10</v>
      </c>
      <c r="B67" s="143"/>
      <c r="C67" s="143"/>
      <c r="D67" s="144"/>
      <c r="E67" s="62">
        <f>SUM(E6:E65)</f>
        <v>0</v>
      </c>
      <c r="F67" s="64">
        <f t="shared" ref="F67:L67" si="3">SUM(F6:F65)</f>
        <v>0</v>
      </c>
      <c r="G67" s="62">
        <f t="shared" si="3"/>
        <v>0</v>
      </c>
      <c r="H67" s="64">
        <f>SUM(H6:H65)</f>
        <v>0</v>
      </c>
      <c r="I67" s="62">
        <f t="shared" si="3"/>
        <v>0</v>
      </c>
      <c r="J67" s="64">
        <f>SUM(J6:J65)</f>
        <v>0</v>
      </c>
      <c r="K67" s="62">
        <f>SUM(K6:K65)</f>
        <v>0</v>
      </c>
      <c r="L67" s="64">
        <f>SUM(L6:L65)</f>
        <v>0</v>
      </c>
      <c r="M67" s="14">
        <f>SUM(E67:L67)</f>
        <v>0</v>
      </c>
      <c r="N67" s="69"/>
      <c r="O67" s="69"/>
    </row>
    <row r="68" spans="1:15" ht="81" customHeight="1" x14ac:dyDescent="0.3">
      <c r="A68" s="145" t="s">
        <v>189</v>
      </c>
      <c r="B68" s="145"/>
      <c r="C68" s="145"/>
      <c r="D68" s="146"/>
      <c r="E68" s="63"/>
      <c r="F68" s="64"/>
      <c r="G68" s="62"/>
      <c r="H68" s="64"/>
      <c r="I68" s="62"/>
      <c r="J68" s="64"/>
      <c r="K68" s="62"/>
      <c r="L68" s="64"/>
      <c r="M68" s="62"/>
      <c r="N68" s="69"/>
      <c r="O68" s="69"/>
    </row>
    <row r="69" spans="1:15" ht="43.8" customHeight="1" x14ac:dyDescent="0.3">
      <c r="A69" s="143" t="s">
        <v>11</v>
      </c>
      <c r="B69" s="143"/>
      <c r="C69" s="143"/>
      <c r="D69" s="144"/>
      <c r="E69" s="63">
        <f>E67*E68</f>
        <v>0</v>
      </c>
      <c r="F69" s="64">
        <f t="shared" ref="F69:L69" si="4">F67*F68</f>
        <v>0</v>
      </c>
      <c r="G69" s="62">
        <f t="shared" si="4"/>
        <v>0</v>
      </c>
      <c r="H69" s="64">
        <f t="shared" si="4"/>
        <v>0</v>
      </c>
      <c r="I69" s="62">
        <f t="shared" si="4"/>
        <v>0</v>
      </c>
      <c r="J69" s="64">
        <f t="shared" si="4"/>
        <v>0</v>
      </c>
      <c r="K69" s="62">
        <f t="shared" si="4"/>
        <v>0</v>
      </c>
      <c r="L69" s="64">
        <f t="shared" si="4"/>
        <v>0</v>
      </c>
      <c r="M69" s="14">
        <f>SUM(E69:L69)</f>
        <v>0</v>
      </c>
      <c r="N69" s="69"/>
      <c r="O69" s="69"/>
    </row>
    <row r="70" spans="1:15" ht="43.8" customHeight="1" x14ac:dyDescent="0.3"/>
  </sheetData>
  <mergeCells count="5">
    <mergeCell ref="A67:D67"/>
    <mergeCell ref="A68:D68"/>
    <mergeCell ref="A69:D69"/>
    <mergeCell ref="A1:O1"/>
    <mergeCell ref="A3:O3"/>
  </mergeCells>
  <pageMargins left="0.70866141732283472" right="0.70866141732283472" top="0.74803149606299213" bottom="0.74803149606299213" header="0.31496062992125984" footer="0.31496062992125984"/>
  <pageSetup paperSize="9" scale="44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FB80C3-568F-48C7-876D-D24537FE55EA}">
  <sheetPr>
    <pageSetUpPr fitToPage="1"/>
  </sheetPr>
  <dimension ref="A1:L37"/>
  <sheetViews>
    <sheetView topLeftCell="A24" zoomScale="60" zoomScaleNormal="60" workbookViewId="0">
      <selection activeCell="C35" sqref="C35"/>
    </sheetView>
  </sheetViews>
  <sheetFormatPr baseColWidth="10" defaultColWidth="11.44140625" defaultRowHeight="14.4" x14ac:dyDescent="0.3"/>
  <cols>
    <col min="1" max="1" width="106.6640625" style="1" customWidth="1"/>
    <col min="2" max="2" width="47.44140625" style="1" bestFit="1" customWidth="1"/>
    <col min="3" max="3" width="47.44140625" style="1" customWidth="1"/>
    <col min="4" max="4" width="47.44140625" style="1" bestFit="1" customWidth="1"/>
    <col min="5" max="5" width="47.44140625" style="1" customWidth="1"/>
    <col min="6" max="6" width="47.44140625" style="1" bestFit="1" customWidth="1"/>
    <col min="7" max="9" width="47.44140625" style="1" customWidth="1"/>
    <col min="10" max="10" width="50.6640625" style="1" customWidth="1"/>
    <col min="11" max="11" width="44.77734375" style="1" customWidth="1"/>
    <col min="12" max="12" width="41.88671875" style="1" customWidth="1"/>
    <col min="13" max="261" width="11.44140625" style="1"/>
    <col min="262" max="262" width="5.88671875" style="1" bestFit="1" customWidth="1"/>
    <col min="263" max="263" width="160.6640625" style="1" customWidth="1"/>
    <col min="264" max="264" width="69.33203125" style="1" customWidth="1"/>
    <col min="265" max="517" width="11.44140625" style="1"/>
    <col min="518" max="518" width="5.88671875" style="1" bestFit="1" customWidth="1"/>
    <col min="519" max="519" width="160.6640625" style="1" customWidth="1"/>
    <col min="520" max="520" width="69.33203125" style="1" customWidth="1"/>
    <col min="521" max="773" width="11.44140625" style="1"/>
    <col min="774" max="774" width="5.88671875" style="1" bestFit="1" customWidth="1"/>
    <col min="775" max="775" width="160.6640625" style="1" customWidth="1"/>
    <col min="776" max="776" width="69.33203125" style="1" customWidth="1"/>
    <col min="777" max="1029" width="11.44140625" style="1"/>
    <col min="1030" max="1030" width="5.88671875" style="1" bestFit="1" customWidth="1"/>
    <col min="1031" max="1031" width="160.6640625" style="1" customWidth="1"/>
    <col min="1032" max="1032" width="69.33203125" style="1" customWidth="1"/>
    <col min="1033" max="1285" width="11.44140625" style="1"/>
    <col min="1286" max="1286" width="5.88671875" style="1" bestFit="1" customWidth="1"/>
    <col min="1287" max="1287" width="160.6640625" style="1" customWidth="1"/>
    <col min="1288" max="1288" width="69.33203125" style="1" customWidth="1"/>
    <col min="1289" max="1541" width="11.44140625" style="1"/>
    <col min="1542" max="1542" width="5.88671875" style="1" bestFit="1" customWidth="1"/>
    <col min="1543" max="1543" width="160.6640625" style="1" customWidth="1"/>
    <col min="1544" max="1544" width="69.33203125" style="1" customWidth="1"/>
    <col min="1545" max="1797" width="11.44140625" style="1"/>
    <col min="1798" max="1798" width="5.88671875" style="1" bestFit="1" customWidth="1"/>
    <col min="1799" max="1799" width="160.6640625" style="1" customWidth="1"/>
    <col min="1800" max="1800" width="69.33203125" style="1" customWidth="1"/>
    <col min="1801" max="2053" width="11.44140625" style="1"/>
    <col min="2054" max="2054" width="5.88671875" style="1" bestFit="1" customWidth="1"/>
    <col min="2055" max="2055" width="160.6640625" style="1" customWidth="1"/>
    <col min="2056" max="2056" width="69.33203125" style="1" customWidth="1"/>
    <col min="2057" max="2309" width="11.44140625" style="1"/>
    <col min="2310" max="2310" width="5.88671875" style="1" bestFit="1" customWidth="1"/>
    <col min="2311" max="2311" width="160.6640625" style="1" customWidth="1"/>
    <col min="2312" max="2312" width="69.33203125" style="1" customWidth="1"/>
    <col min="2313" max="2565" width="11.44140625" style="1"/>
    <col min="2566" max="2566" width="5.88671875" style="1" bestFit="1" customWidth="1"/>
    <col min="2567" max="2567" width="160.6640625" style="1" customWidth="1"/>
    <col min="2568" max="2568" width="69.33203125" style="1" customWidth="1"/>
    <col min="2569" max="2821" width="11.44140625" style="1"/>
    <col min="2822" max="2822" width="5.88671875" style="1" bestFit="1" customWidth="1"/>
    <col min="2823" max="2823" width="160.6640625" style="1" customWidth="1"/>
    <col min="2824" max="2824" width="69.33203125" style="1" customWidth="1"/>
    <col min="2825" max="3077" width="11.44140625" style="1"/>
    <col min="3078" max="3078" width="5.88671875" style="1" bestFit="1" customWidth="1"/>
    <col min="3079" max="3079" width="160.6640625" style="1" customWidth="1"/>
    <col min="3080" max="3080" width="69.33203125" style="1" customWidth="1"/>
    <col min="3081" max="3333" width="11.44140625" style="1"/>
    <col min="3334" max="3334" width="5.88671875" style="1" bestFit="1" customWidth="1"/>
    <col min="3335" max="3335" width="160.6640625" style="1" customWidth="1"/>
    <col min="3336" max="3336" width="69.33203125" style="1" customWidth="1"/>
    <col min="3337" max="3589" width="11.44140625" style="1"/>
    <col min="3590" max="3590" width="5.88671875" style="1" bestFit="1" customWidth="1"/>
    <col min="3591" max="3591" width="160.6640625" style="1" customWidth="1"/>
    <col min="3592" max="3592" width="69.33203125" style="1" customWidth="1"/>
    <col min="3593" max="3845" width="11.44140625" style="1"/>
    <col min="3846" max="3846" width="5.88671875" style="1" bestFit="1" customWidth="1"/>
    <col min="3847" max="3847" width="160.6640625" style="1" customWidth="1"/>
    <col min="3848" max="3848" width="69.33203125" style="1" customWidth="1"/>
    <col min="3849" max="4101" width="11.44140625" style="1"/>
    <col min="4102" max="4102" width="5.88671875" style="1" bestFit="1" customWidth="1"/>
    <col min="4103" max="4103" width="160.6640625" style="1" customWidth="1"/>
    <col min="4104" max="4104" width="69.33203125" style="1" customWidth="1"/>
    <col min="4105" max="4357" width="11.44140625" style="1"/>
    <col min="4358" max="4358" width="5.88671875" style="1" bestFit="1" customWidth="1"/>
    <col min="4359" max="4359" width="160.6640625" style="1" customWidth="1"/>
    <col min="4360" max="4360" width="69.33203125" style="1" customWidth="1"/>
    <col min="4361" max="4613" width="11.44140625" style="1"/>
    <col min="4614" max="4614" width="5.88671875" style="1" bestFit="1" customWidth="1"/>
    <col min="4615" max="4615" width="160.6640625" style="1" customWidth="1"/>
    <col min="4616" max="4616" width="69.33203125" style="1" customWidth="1"/>
    <col min="4617" max="4869" width="11.44140625" style="1"/>
    <col min="4870" max="4870" width="5.88671875" style="1" bestFit="1" customWidth="1"/>
    <col min="4871" max="4871" width="160.6640625" style="1" customWidth="1"/>
    <col min="4872" max="4872" width="69.33203125" style="1" customWidth="1"/>
    <col min="4873" max="5125" width="11.44140625" style="1"/>
    <col min="5126" max="5126" width="5.88671875" style="1" bestFit="1" customWidth="1"/>
    <col min="5127" max="5127" width="160.6640625" style="1" customWidth="1"/>
    <col min="5128" max="5128" width="69.33203125" style="1" customWidth="1"/>
    <col min="5129" max="5381" width="11.44140625" style="1"/>
    <col min="5382" max="5382" width="5.88671875" style="1" bestFit="1" customWidth="1"/>
    <col min="5383" max="5383" width="160.6640625" style="1" customWidth="1"/>
    <col min="5384" max="5384" width="69.33203125" style="1" customWidth="1"/>
    <col min="5385" max="5637" width="11.44140625" style="1"/>
    <col min="5638" max="5638" width="5.88671875" style="1" bestFit="1" customWidth="1"/>
    <col min="5639" max="5639" width="160.6640625" style="1" customWidth="1"/>
    <col min="5640" max="5640" width="69.33203125" style="1" customWidth="1"/>
    <col min="5641" max="5893" width="11.44140625" style="1"/>
    <col min="5894" max="5894" width="5.88671875" style="1" bestFit="1" customWidth="1"/>
    <col min="5895" max="5895" width="160.6640625" style="1" customWidth="1"/>
    <col min="5896" max="5896" width="69.33203125" style="1" customWidth="1"/>
    <col min="5897" max="6149" width="11.44140625" style="1"/>
    <col min="6150" max="6150" width="5.88671875" style="1" bestFit="1" customWidth="1"/>
    <col min="6151" max="6151" width="160.6640625" style="1" customWidth="1"/>
    <col min="6152" max="6152" width="69.33203125" style="1" customWidth="1"/>
    <col min="6153" max="6405" width="11.44140625" style="1"/>
    <col min="6406" max="6406" width="5.88671875" style="1" bestFit="1" customWidth="1"/>
    <col min="6407" max="6407" width="160.6640625" style="1" customWidth="1"/>
    <col min="6408" max="6408" width="69.33203125" style="1" customWidth="1"/>
    <col min="6409" max="6661" width="11.44140625" style="1"/>
    <col min="6662" max="6662" width="5.88671875" style="1" bestFit="1" customWidth="1"/>
    <col min="6663" max="6663" width="160.6640625" style="1" customWidth="1"/>
    <col min="6664" max="6664" width="69.33203125" style="1" customWidth="1"/>
    <col min="6665" max="6917" width="11.44140625" style="1"/>
    <col min="6918" max="6918" width="5.88671875" style="1" bestFit="1" customWidth="1"/>
    <col min="6919" max="6919" width="160.6640625" style="1" customWidth="1"/>
    <col min="6920" max="6920" width="69.33203125" style="1" customWidth="1"/>
    <col min="6921" max="7173" width="11.44140625" style="1"/>
    <col min="7174" max="7174" width="5.88671875" style="1" bestFit="1" customWidth="1"/>
    <col min="7175" max="7175" width="160.6640625" style="1" customWidth="1"/>
    <col min="7176" max="7176" width="69.33203125" style="1" customWidth="1"/>
    <col min="7177" max="7429" width="11.44140625" style="1"/>
    <col min="7430" max="7430" width="5.88671875" style="1" bestFit="1" customWidth="1"/>
    <col min="7431" max="7431" width="160.6640625" style="1" customWidth="1"/>
    <col min="7432" max="7432" width="69.33203125" style="1" customWidth="1"/>
    <col min="7433" max="7685" width="11.44140625" style="1"/>
    <col min="7686" max="7686" width="5.88671875" style="1" bestFit="1" customWidth="1"/>
    <col min="7687" max="7687" width="160.6640625" style="1" customWidth="1"/>
    <col min="7688" max="7688" width="69.33203125" style="1" customWidth="1"/>
    <col min="7689" max="7941" width="11.44140625" style="1"/>
    <col min="7942" max="7942" width="5.88671875" style="1" bestFit="1" customWidth="1"/>
    <col min="7943" max="7943" width="160.6640625" style="1" customWidth="1"/>
    <col min="7944" max="7944" width="69.33203125" style="1" customWidth="1"/>
    <col min="7945" max="8197" width="11.44140625" style="1"/>
    <col min="8198" max="8198" width="5.88671875" style="1" bestFit="1" customWidth="1"/>
    <col min="8199" max="8199" width="160.6640625" style="1" customWidth="1"/>
    <col min="8200" max="8200" width="69.33203125" style="1" customWidth="1"/>
    <col min="8201" max="8453" width="11.44140625" style="1"/>
    <col min="8454" max="8454" width="5.88671875" style="1" bestFit="1" customWidth="1"/>
    <col min="8455" max="8455" width="160.6640625" style="1" customWidth="1"/>
    <col min="8456" max="8456" width="69.33203125" style="1" customWidth="1"/>
    <col min="8457" max="8709" width="11.44140625" style="1"/>
    <col min="8710" max="8710" width="5.88671875" style="1" bestFit="1" customWidth="1"/>
    <col min="8711" max="8711" width="160.6640625" style="1" customWidth="1"/>
    <col min="8712" max="8712" width="69.33203125" style="1" customWidth="1"/>
    <col min="8713" max="8965" width="11.44140625" style="1"/>
    <col min="8966" max="8966" width="5.88671875" style="1" bestFit="1" customWidth="1"/>
    <col min="8967" max="8967" width="160.6640625" style="1" customWidth="1"/>
    <col min="8968" max="8968" width="69.33203125" style="1" customWidth="1"/>
    <col min="8969" max="9221" width="11.44140625" style="1"/>
    <col min="9222" max="9222" width="5.88671875" style="1" bestFit="1" customWidth="1"/>
    <col min="9223" max="9223" width="160.6640625" style="1" customWidth="1"/>
    <col min="9224" max="9224" width="69.33203125" style="1" customWidth="1"/>
    <col min="9225" max="9477" width="11.44140625" style="1"/>
    <col min="9478" max="9478" width="5.88671875" style="1" bestFit="1" customWidth="1"/>
    <col min="9479" max="9479" width="160.6640625" style="1" customWidth="1"/>
    <col min="9480" max="9480" width="69.33203125" style="1" customWidth="1"/>
    <col min="9481" max="9733" width="11.44140625" style="1"/>
    <col min="9734" max="9734" width="5.88671875" style="1" bestFit="1" customWidth="1"/>
    <col min="9735" max="9735" width="160.6640625" style="1" customWidth="1"/>
    <col min="9736" max="9736" width="69.33203125" style="1" customWidth="1"/>
    <col min="9737" max="9989" width="11.44140625" style="1"/>
    <col min="9990" max="9990" width="5.88671875" style="1" bestFit="1" customWidth="1"/>
    <col min="9991" max="9991" width="160.6640625" style="1" customWidth="1"/>
    <col min="9992" max="9992" width="69.33203125" style="1" customWidth="1"/>
    <col min="9993" max="10245" width="11.44140625" style="1"/>
    <col min="10246" max="10246" width="5.88671875" style="1" bestFit="1" customWidth="1"/>
    <col min="10247" max="10247" width="160.6640625" style="1" customWidth="1"/>
    <col min="10248" max="10248" width="69.33203125" style="1" customWidth="1"/>
    <col min="10249" max="10501" width="11.44140625" style="1"/>
    <col min="10502" max="10502" width="5.88671875" style="1" bestFit="1" customWidth="1"/>
    <col min="10503" max="10503" width="160.6640625" style="1" customWidth="1"/>
    <col min="10504" max="10504" width="69.33203125" style="1" customWidth="1"/>
    <col min="10505" max="10757" width="11.44140625" style="1"/>
    <col min="10758" max="10758" width="5.88671875" style="1" bestFit="1" customWidth="1"/>
    <col min="10759" max="10759" width="160.6640625" style="1" customWidth="1"/>
    <col min="10760" max="10760" width="69.33203125" style="1" customWidth="1"/>
    <col min="10761" max="11013" width="11.44140625" style="1"/>
    <col min="11014" max="11014" width="5.88671875" style="1" bestFit="1" customWidth="1"/>
    <col min="11015" max="11015" width="160.6640625" style="1" customWidth="1"/>
    <col min="11016" max="11016" width="69.33203125" style="1" customWidth="1"/>
    <col min="11017" max="11269" width="11.44140625" style="1"/>
    <col min="11270" max="11270" width="5.88671875" style="1" bestFit="1" customWidth="1"/>
    <col min="11271" max="11271" width="160.6640625" style="1" customWidth="1"/>
    <col min="11272" max="11272" width="69.33203125" style="1" customWidth="1"/>
    <col min="11273" max="11525" width="11.44140625" style="1"/>
    <col min="11526" max="11526" width="5.88671875" style="1" bestFit="1" customWidth="1"/>
    <col min="11527" max="11527" width="160.6640625" style="1" customWidth="1"/>
    <col min="11528" max="11528" width="69.33203125" style="1" customWidth="1"/>
    <col min="11529" max="11781" width="11.44140625" style="1"/>
    <col min="11782" max="11782" width="5.88671875" style="1" bestFit="1" customWidth="1"/>
    <col min="11783" max="11783" width="160.6640625" style="1" customWidth="1"/>
    <col min="11784" max="11784" width="69.33203125" style="1" customWidth="1"/>
    <col min="11785" max="12037" width="11.44140625" style="1"/>
    <col min="12038" max="12038" width="5.88671875" style="1" bestFit="1" customWidth="1"/>
    <col min="12039" max="12039" width="160.6640625" style="1" customWidth="1"/>
    <col min="12040" max="12040" width="69.33203125" style="1" customWidth="1"/>
    <col min="12041" max="12293" width="11.44140625" style="1"/>
    <col min="12294" max="12294" width="5.88671875" style="1" bestFit="1" customWidth="1"/>
    <col min="12295" max="12295" width="160.6640625" style="1" customWidth="1"/>
    <col min="12296" max="12296" width="69.33203125" style="1" customWidth="1"/>
    <col min="12297" max="12549" width="11.44140625" style="1"/>
    <col min="12550" max="12550" width="5.88671875" style="1" bestFit="1" customWidth="1"/>
    <col min="12551" max="12551" width="160.6640625" style="1" customWidth="1"/>
    <col min="12552" max="12552" width="69.33203125" style="1" customWidth="1"/>
    <col min="12553" max="12805" width="11.44140625" style="1"/>
    <col min="12806" max="12806" width="5.88671875" style="1" bestFit="1" customWidth="1"/>
    <col min="12807" max="12807" width="160.6640625" style="1" customWidth="1"/>
    <col min="12808" max="12808" width="69.33203125" style="1" customWidth="1"/>
    <col min="12809" max="13061" width="11.44140625" style="1"/>
    <col min="13062" max="13062" width="5.88671875" style="1" bestFit="1" customWidth="1"/>
    <col min="13063" max="13063" width="160.6640625" style="1" customWidth="1"/>
    <col min="13064" max="13064" width="69.33203125" style="1" customWidth="1"/>
    <col min="13065" max="13317" width="11.44140625" style="1"/>
    <col min="13318" max="13318" width="5.88671875" style="1" bestFit="1" customWidth="1"/>
    <col min="13319" max="13319" width="160.6640625" style="1" customWidth="1"/>
    <col min="13320" max="13320" width="69.33203125" style="1" customWidth="1"/>
    <col min="13321" max="13573" width="11.44140625" style="1"/>
    <col min="13574" max="13574" width="5.88671875" style="1" bestFit="1" customWidth="1"/>
    <col min="13575" max="13575" width="160.6640625" style="1" customWidth="1"/>
    <col min="13576" max="13576" width="69.33203125" style="1" customWidth="1"/>
    <col min="13577" max="13829" width="11.44140625" style="1"/>
    <col min="13830" max="13830" width="5.88671875" style="1" bestFit="1" customWidth="1"/>
    <col min="13831" max="13831" width="160.6640625" style="1" customWidth="1"/>
    <col min="13832" max="13832" width="69.33203125" style="1" customWidth="1"/>
    <col min="13833" max="14085" width="11.44140625" style="1"/>
    <col min="14086" max="14086" width="5.88671875" style="1" bestFit="1" customWidth="1"/>
    <col min="14087" max="14087" width="160.6640625" style="1" customWidth="1"/>
    <col min="14088" max="14088" width="69.33203125" style="1" customWidth="1"/>
    <col min="14089" max="14341" width="11.44140625" style="1"/>
    <col min="14342" max="14342" width="5.88671875" style="1" bestFit="1" customWidth="1"/>
    <col min="14343" max="14343" width="160.6640625" style="1" customWidth="1"/>
    <col min="14344" max="14344" width="69.33203125" style="1" customWidth="1"/>
    <col min="14345" max="14597" width="11.44140625" style="1"/>
    <col min="14598" max="14598" width="5.88671875" style="1" bestFit="1" customWidth="1"/>
    <col min="14599" max="14599" width="160.6640625" style="1" customWidth="1"/>
    <col min="14600" max="14600" width="69.33203125" style="1" customWidth="1"/>
    <col min="14601" max="14853" width="11.44140625" style="1"/>
    <col min="14854" max="14854" width="5.88671875" style="1" bestFit="1" customWidth="1"/>
    <col min="14855" max="14855" width="160.6640625" style="1" customWidth="1"/>
    <col min="14856" max="14856" width="69.33203125" style="1" customWidth="1"/>
    <col min="14857" max="15109" width="11.44140625" style="1"/>
    <col min="15110" max="15110" width="5.88671875" style="1" bestFit="1" customWidth="1"/>
    <col min="15111" max="15111" width="160.6640625" style="1" customWidth="1"/>
    <col min="15112" max="15112" width="69.33203125" style="1" customWidth="1"/>
    <col min="15113" max="15365" width="11.44140625" style="1"/>
    <col min="15366" max="15366" width="5.88671875" style="1" bestFit="1" customWidth="1"/>
    <col min="15367" max="15367" width="160.6640625" style="1" customWidth="1"/>
    <col min="15368" max="15368" width="69.33203125" style="1" customWidth="1"/>
    <col min="15369" max="15621" width="11.44140625" style="1"/>
    <col min="15622" max="15622" width="5.88671875" style="1" bestFit="1" customWidth="1"/>
    <col min="15623" max="15623" width="160.6640625" style="1" customWidth="1"/>
    <col min="15624" max="15624" width="69.33203125" style="1" customWidth="1"/>
    <col min="15625" max="15877" width="11.44140625" style="1"/>
    <col min="15878" max="15878" width="5.88671875" style="1" bestFit="1" customWidth="1"/>
    <col min="15879" max="15879" width="160.6640625" style="1" customWidth="1"/>
    <col min="15880" max="15880" width="69.33203125" style="1" customWidth="1"/>
    <col min="15881" max="16133" width="11.44140625" style="1"/>
    <col min="16134" max="16134" width="5.88671875" style="1" bestFit="1" customWidth="1"/>
    <col min="16135" max="16135" width="160.6640625" style="1" customWidth="1"/>
    <col min="16136" max="16136" width="69.33203125" style="1" customWidth="1"/>
    <col min="16137" max="16384" width="11.44140625" style="1"/>
  </cols>
  <sheetData>
    <row r="1" spans="1:12" s="2" customFormat="1" ht="185.4" customHeight="1" thickTop="1" thickBot="1" x14ac:dyDescent="0.35">
      <c r="A1" s="136" t="s">
        <v>210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</row>
    <row r="2" spans="1:12" s="2" customFormat="1" ht="19.5" customHeight="1" thickTop="1" thickBot="1" x14ac:dyDescent="0.35">
      <c r="A2" s="3"/>
      <c r="B2" s="4"/>
      <c r="C2" s="4"/>
      <c r="D2" s="4"/>
      <c r="E2" s="4"/>
      <c r="F2" s="1"/>
      <c r="G2" s="1"/>
      <c r="H2" s="1"/>
      <c r="I2" s="1"/>
    </row>
    <row r="3" spans="1:12" ht="85.2" customHeight="1" thickTop="1" thickBot="1" x14ac:dyDescent="0.35">
      <c r="A3" s="136" t="s">
        <v>190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</row>
    <row r="4" spans="1:12" s="2" customFormat="1" ht="19.5" customHeight="1" thickTop="1" x14ac:dyDescent="0.3">
      <c r="A4" s="3"/>
      <c r="B4" s="3"/>
      <c r="C4" s="3"/>
      <c r="D4" s="3"/>
      <c r="E4" s="3"/>
      <c r="F4" s="1"/>
      <c r="G4" s="1"/>
      <c r="H4" s="1"/>
      <c r="I4" s="1"/>
    </row>
    <row r="5" spans="1:12" s="2" customFormat="1" ht="129.6" customHeight="1" x14ac:dyDescent="0.3">
      <c r="A5" s="16" t="s">
        <v>0</v>
      </c>
      <c r="B5" s="5" t="s">
        <v>191</v>
      </c>
      <c r="C5" s="16" t="s">
        <v>195</v>
      </c>
      <c r="D5" s="127" t="s">
        <v>192</v>
      </c>
      <c r="E5" s="11" t="s">
        <v>196</v>
      </c>
      <c r="F5" s="9" t="s">
        <v>193</v>
      </c>
      <c r="G5" s="16" t="s">
        <v>197</v>
      </c>
      <c r="H5" s="127" t="s">
        <v>194</v>
      </c>
      <c r="I5" s="11" t="s">
        <v>198</v>
      </c>
      <c r="J5" s="9" t="s">
        <v>1</v>
      </c>
      <c r="K5" s="9" t="s">
        <v>188</v>
      </c>
      <c r="L5" s="5" t="s">
        <v>187</v>
      </c>
    </row>
    <row r="6" spans="1:12" s="2" customFormat="1" ht="34.950000000000003" customHeight="1" x14ac:dyDescent="0.3">
      <c r="A6" s="17" t="s">
        <v>82</v>
      </c>
      <c r="B6" s="137"/>
      <c r="C6" s="138"/>
      <c r="D6" s="138"/>
      <c r="E6" s="138"/>
      <c r="F6" s="138"/>
      <c r="G6" s="138"/>
      <c r="H6" s="138"/>
      <c r="I6" s="138"/>
      <c r="J6" s="138"/>
      <c r="K6" s="138"/>
      <c r="L6" s="139"/>
    </row>
    <row r="7" spans="1:12" s="2" customFormat="1" ht="34.950000000000003" customHeight="1" x14ac:dyDescent="0.3">
      <c r="A7" s="32" t="s">
        <v>86</v>
      </c>
      <c r="B7" s="41"/>
      <c r="C7" s="53"/>
      <c r="D7" s="49"/>
      <c r="E7" s="53"/>
      <c r="F7" s="49"/>
      <c r="G7" s="53"/>
      <c r="H7" s="49"/>
      <c r="I7" s="53"/>
      <c r="J7" s="111">
        <f t="shared" ref="J7:J12" si="0">SUM(B7:I7)</f>
        <v>0</v>
      </c>
      <c r="K7" s="41"/>
      <c r="L7" s="112">
        <f>J7*K7</f>
        <v>0</v>
      </c>
    </row>
    <row r="8" spans="1:12" s="2" customFormat="1" ht="34.950000000000003" customHeight="1" x14ac:dyDescent="0.3">
      <c r="A8" s="31" t="s">
        <v>87</v>
      </c>
      <c r="B8" s="41"/>
      <c r="C8" s="53"/>
      <c r="D8" s="49"/>
      <c r="E8" s="53"/>
      <c r="F8" s="49"/>
      <c r="G8" s="53"/>
      <c r="H8" s="49"/>
      <c r="I8" s="53"/>
      <c r="J8" s="111">
        <f>SUM(B8:I8)</f>
        <v>0</v>
      </c>
      <c r="K8" s="49"/>
      <c r="L8" s="112">
        <f t="shared" ref="L8:L12" si="1">J8*K8</f>
        <v>0</v>
      </c>
    </row>
    <row r="9" spans="1:12" s="2" customFormat="1" ht="34.950000000000003" customHeight="1" x14ac:dyDescent="0.3">
      <c r="A9" s="31" t="s">
        <v>88</v>
      </c>
      <c r="B9" s="41"/>
      <c r="C9" s="53"/>
      <c r="D9" s="49"/>
      <c r="E9" s="53"/>
      <c r="F9" s="49"/>
      <c r="G9" s="53"/>
      <c r="H9" s="49"/>
      <c r="I9" s="53"/>
      <c r="J9" s="111">
        <f t="shared" si="0"/>
        <v>0</v>
      </c>
      <c r="K9" s="49"/>
      <c r="L9" s="112">
        <f t="shared" si="1"/>
        <v>0</v>
      </c>
    </row>
    <row r="10" spans="1:12" s="2" customFormat="1" ht="34.950000000000003" customHeight="1" x14ac:dyDescent="0.3">
      <c r="A10" s="31" t="s">
        <v>89</v>
      </c>
      <c r="B10" s="41"/>
      <c r="C10" s="53"/>
      <c r="D10" s="49"/>
      <c r="E10" s="53"/>
      <c r="F10" s="49"/>
      <c r="G10" s="53"/>
      <c r="H10" s="49"/>
      <c r="I10" s="53"/>
      <c r="J10" s="111">
        <f t="shared" si="0"/>
        <v>0</v>
      </c>
      <c r="K10" s="49"/>
      <c r="L10" s="112">
        <f t="shared" si="1"/>
        <v>0</v>
      </c>
    </row>
    <row r="11" spans="1:12" s="2" customFormat="1" ht="52.8" customHeight="1" x14ac:dyDescent="0.3">
      <c r="A11" s="31" t="s">
        <v>90</v>
      </c>
      <c r="B11" s="8"/>
      <c r="C11" s="20"/>
      <c r="D11" s="14"/>
      <c r="E11" s="20"/>
      <c r="F11" s="14"/>
      <c r="G11" s="20"/>
      <c r="H11" s="14"/>
      <c r="I11" s="20"/>
      <c r="J11" s="111">
        <f t="shared" si="0"/>
        <v>0</v>
      </c>
      <c r="K11" s="14"/>
      <c r="L11" s="112">
        <f t="shared" si="1"/>
        <v>0</v>
      </c>
    </row>
    <row r="12" spans="1:12" s="2" customFormat="1" ht="84" customHeight="1" x14ac:dyDescent="0.3">
      <c r="A12" s="36" t="s">
        <v>83</v>
      </c>
      <c r="B12" s="8">
        <f>SUM(B7:B11)</f>
        <v>0</v>
      </c>
      <c r="C12" s="20">
        <f t="shared" ref="C12:I12" si="2">SUM(C7:C11)</f>
        <v>0</v>
      </c>
      <c r="D12" s="14">
        <f>SUM(D7:D11)</f>
        <v>0</v>
      </c>
      <c r="E12" s="20">
        <f>SUM(E7:E11)</f>
        <v>0</v>
      </c>
      <c r="F12" s="14">
        <f t="shared" si="2"/>
        <v>0</v>
      </c>
      <c r="G12" s="20">
        <f t="shared" si="2"/>
        <v>0</v>
      </c>
      <c r="H12" s="14">
        <f t="shared" si="2"/>
        <v>0</v>
      </c>
      <c r="I12" s="20">
        <f t="shared" si="2"/>
        <v>0</v>
      </c>
      <c r="J12" s="111">
        <f t="shared" si="0"/>
        <v>0</v>
      </c>
      <c r="K12" s="14"/>
      <c r="L12" s="112">
        <f t="shared" si="1"/>
        <v>0</v>
      </c>
    </row>
    <row r="13" spans="1:12" s="2" customFormat="1" ht="34.950000000000003" customHeight="1" x14ac:dyDescent="0.3">
      <c r="A13" s="17" t="s">
        <v>84</v>
      </c>
      <c r="B13" s="137"/>
      <c r="C13" s="138"/>
      <c r="D13" s="138"/>
      <c r="E13" s="138"/>
      <c r="F13" s="138"/>
      <c r="G13" s="138"/>
      <c r="H13" s="138"/>
      <c r="I13" s="138"/>
      <c r="J13" s="138"/>
      <c r="K13" s="138"/>
      <c r="L13" s="139"/>
    </row>
    <row r="14" spans="1:12" s="2" customFormat="1" ht="57.6" customHeight="1" x14ac:dyDescent="0.3">
      <c r="A14" s="12" t="s">
        <v>91</v>
      </c>
      <c r="B14" s="8"/>
      <c r="C14" s="20"/>
      <c r="D14" s="14"/>
      <c r="E14" s="20"/>
      <c r="F14" s="14"/>
      <c r="G14" s="20"/>
      <c r="H14" s="14"/>
      <c r="I14" s="20"/>
      <c r="J14" s="111">
        <f t="shared" ref="J14:J20" si="3">SUM(B14:I14)</f>
        <v>0</v>
      </c>
      <c r="K14" s="14"/>
      <c r="L14" s="112">
        <f t="shared" ref="L14:L20" si="4">J14*K14</f>
        <v>0</v>
      </c>
    </row>
    <row r="15" spans="1:12" s="2" customFormat="1" ht="34.950000000000003" customHeight="1" x14ac:dyDescent="0.3">
      <c r="A15" s="12" t="s">
        <v>92</v>
      </c>
      <c r="B15" s="8"/>
      <c r="C15" s="20"/>
      <c r="D15" s="14"/>
      <c r="E15" s="20"/>
      <c r="F15" s="14"/>
      <c r="G15" s="20"/>
      <c r="H15" s="14"/>
      <c r="I15" s="20"/>
      <c r="J15" s="111">
        <f t="shared" si="3"/>
        <v>0</v>
      </c>
      <c r="K15" s="14"/>
      <c r="L15" s="112">
        <f t="shared" si="4"/>
        <v>0</v>
      </c>
    </row>
    <row r="16" spans="1:12" s="2" customFormat="1" ht="34.950000000000003" customHeight="1" x14ac:dyDescent="0.3">
      <c r="A16" s="12" t="s">
        <v>96</v>
      </c>
      <c r="B16" s="8"/>
      <c r="C16" s="20"/>
      <c r="D16" s="14"/>
      <c r="E16" s="20"/>
      <c r="F16" s="14"/>
      <c r="G16" s="20"/>
      <c r="H16" s="14"/>
      <c r="I16" s="20"/>
      <c r="J16" s="111">
        <f t="shared" si="3"/>
        <v>0</v>
      </c>
      <c r="K16" s="14"/>
      <c r="L16" s="112">
        <f t="shared" si="4"/>
        <v>0</v>
      </c>
    </row>
    <row r="17" spans="1:12" s="2" customFormat="1" ht="34.950000000000003" customHeight="1" x14ac:dyDescent="0.3">
      <c r="A17" s="12" t="s">
        <v>93</v>
      </c>
      <c r="C17" s="20"/>
      <c r="D17" s="14"/>
      <c r="E17" s="20"/>
      <c r="F17" s="14"/>
      <c r="G17" s="20"/>
      <c r="H17" s="14"/>
      <c r="I17" s="20"/>
      <c r="J17" s="111">
        <f t="shared" si="3"/>
        <v>0</v>
      </c>
      <c r="K17" s="14"/>
      <c r="L17" s="112">
        <f t="shared" si="4"/>
        <v>0</v>
      </c>
    </row>
    <row r="18" spans="1:12" s="2" customFormat="1" ht="34.950000000000003" customHeight="1" x14ac:dyDescent="0.3">
      <c r="A18" s="50" t="s">
        <v>94</v>
      </c>
      <c r="B18" s="8"/>
      <c r="C18" s="20"/>
      <c r="D18" s="14"/>
      <c r="E18" s="20"/>
      <c r="F18" s="14"/>
      <c r="G18" s="20"/>
      <c r="H18" s="14"/>
      <c r="I18" s="20"/>
      <c r="J18" s="111">
        <f t="shared" si="3"/>
        <v>0</v>
      </c>
      <c r="K18" s="14"/>
      <c r="L18" s="112">
        <f t="shared" si="4"/>
        <v>0</v>
      </c>
    </row>
    <row r="19" spans="1:12" s="2" customFormat="1" ht="34.950000000000003" customHeight="1" x14ac:dyDescent="0.3">
      <c r="A19" s="51" t="s">
        <v>95</v>
      </c>
      <c r="B19" s="8"/>
      <c r="C19" s="20"/>
      <c r="D19" s="14"/>
      <c r="E19" s="20"/>
      <c r="F19" s="14"/>
      <c r="G19" s="20"/>
      <c r="H19" s="14"/>
      <c r="I19" s="20"/>
      <c r="J19" s="111">
        <f t="shared" si="3"/>
        <v>0</v>
      </c>
      <c r="K19" s="14"/>
      <c r="L19" s="112">
        <f t="shared" si="4"/>
        <v>0</v>
      </c>
    </row>
    <row r="20" spans="1:12" s="2" customFormat="1" ht="34.950000000000003" customHeight="1" x14ac:dyDescent="0.3">
      <c r="A20" s="36" t="s">
        <v>85</v>
      </c>
      <c r="B20" s="8">
        <f>SUM(B14:B19)</f>
        <v>0</v>
      </c>
      <c r="C20" s="20">
        <f t="shared" ref="C20:H20" si="5">SUM(C14:C19)</f>
        <v>0</v>
      </c>
      <c r="D20" s="14">
        <f>SUM(D14:D19)</f>
        <v>0</v>
      </c>
      <c r="E20" s="20">
        <f>SUM(E14:E19)</f>
        <v>0</v>
      </c>
      <c r="F20" s="14">
        <f t="shared" si="5"/>
        <v>0</v>
      </c>
      <c r="G20" s="20">
        <f t="shared" si="5"/>
        <v>0</v>
      </c>
      <c r="H20" s="14">
        <f t="shared" si="5"/>
        <v>0</v>
      </c>
      <c r="I20" s="8">
        <f>SUM(I14:I19)</f>
        <v>0</v>
      </c>
      <c r="J20" s="113">
        <f t="shared" si="3"/>
        <v>0</v>
      </c>
      <c r="K20" s="14"/>
      <c r="L20" s="112">
        <f t="shared" si="4"/>
        <v>0</v>
      </c>
    </row>
    <row r="21" spans="1:12" s="2" customFormat="1" ht="34.950000000000003" customHeight="1" x14ac:dyDescent="0.3">
      <c r="A21" s="15" t="s">
        <v>97</v>
      </c>
      <c r="B21" s="140"/>
      <c r="C21" s="141"/>
      <c r="D21" s="141"/>
      <c r="E21" s="141"/>
      <c r="F21" s="141"/>
      <c r="G21" s="141"/>
      <c r="H21" s="141"/>
      <c r="I21" s="141"/>
      <c r="J21" s="141"/>
      <c r="K21" s="141"/>
      <c r="L21" s="142"/>
    </row>
    <row r="22" spans="1:12" s="2" customFormat="1" ht="34.950000000000003" customHeight="1" x14ac:dyDescent="0.3">
      <c r="A22" s="32" t="s">
        <v>99</v>
      </c>
      <c r="B22" s="52"/>
      <c r="C22" s="52"/>
      <c r="D22" s="55"/>
      <c r="E22" s="57"/>
      <c r="F22" s="56"/>
      <c r="G22" s="57"/>
      <c r="H22" s="56"/>
      <c r="I22" s="52"/>
      <c r="J22" s="113">
        <f>SUM(B22:I22)</f>
        <v>0</v>
      </c>
      <c r="K22" s="52"/>
      <c r="L22" s="112">
        <f t="shared" ref="L22:L23" si="6">J22*K22</f>
        <v>0</v>
      </c>
    </row>
    <row r="23" spans="1:12" s="2" customFormat="1" ht="34.950000000000003" customHeight="1" x14ac:dyDescent="0.3">
      <c r="A23" s="36" t="s">
        <v>98</v>
      </c>
      <c r="B23" s="107">
        <f>SUM(B22)</f>
        <v>0</v>
      </c>
      <c r="C23" s="78">
        <f t="shared" ref="C23:I23" si="7">SUM(C22)</f>
        <v>0</v>
      </c>
      <c r="D23" s="107">
        <f t="shared" si="7"/>
        <v>0</v>
      </c>
      <c r="E23" s="78">
        <f t="shared" si="7"/>
        <v>0</v>
      </c>
      <c r="F23" s="107">
        <f>SUM(F22)</f>
        <v>0</v>
      </c>
      <c r="G23" s="78">
        <f t="shared" si="7"/>
        <v>0</v>
      </c>
      <c r="H23" s="107">
        <f t="shared" si="7"/>
        <v>0</v>
      </c>
      <c r="I23" s="107">
        <f t="shared" si="7"/>
        <v>0</v>
      </c>
      <c r="J23" s="113">
        <f>SUM(B23:I23)</f>
        <v>0</v>
      </c>
      <c r="K23" s="37"/>
      <c r="L23" s="112">
        <f t="shared" si="6"/>
        <v>0</v>
      </c>
    </row>
    <row r="24" spans="1:12" s="2" customFormat="1" ht="52.8" customHeight="1" x14ac:dyDescent="0.3">
      <c r="A24" s="6" t="s">
        <v>100</v>
      </c>
      <c r="B24" s="140"/>
      <c r="C24" s="141"/>
      <c r="D24" s="141"/>
      <c r="E24" s="141"/>
      <c r="F24" s="141"/>
      <c r="G24" s="141"/>
      <c r="H24" s="141"/>
      <c r="I24" s="141"/>
      <c r="J24" s="141"/>
      <c r="K24" s="141"/>
      <c r="L24" s="142"/>
    </row>
    <row r="25" spans="1:12" s="2" customFormat="1" ht="50.4" customHeight="1" x14ac:dyDescent="0.3">
      <c r="A25" s="31" t="s">
        <v>102</v>
      </c>
      <c r="B25" s="37"/>
      <c r="C25" s="39"/>
      <c r="D25" s="38"/>
      <c r="E25" s="39"/>
      <c r="F25" s="38"/>
      <c r="G25" s="39"/>
      <c r="H25" s="38"/>
      <c r="I25" s="39"/>
      <c r="J25" s="111">
        <f t="shared" ref="J25:J32" si="8">SUM(B25:I25)</f>
        <v>0</v>
      </c>
      <c r="K25" s="37"/>
      <c r="L25" s="112">
        <f t="shared" ref="L25:L31" si="9">J25*K25</f>
        <v>0</v>
      </c>
    </row>
    <row r="26" spans="1:12" s="2" customFormat="1" ht="61.8" customHeight="1" x14ac:dyDescent="0.3">
      <c r="A26" s="32" t="s">
        <v>103</v>
      </c>
      <c r="B26" s="37"/>
      <c r="C26" s="39"/>
      <c r="D26" s="38"/>
      <c r="E26" s="39"/>
      <c r="F26" s="38"/>
      <c r="G26" s="39"/>
      <c r="H26" s="38"/>
      <c r="I26" s="39"/>
      <c r="J26" s="111">
        <f t="shared" si="8"/>
        <v>0</v>
      </c>
      <c r="K26" s="37"/>
      <c r="L26" s="112">
        <f t="shared" si="9"/>
        <v>0</v>
      </c>
    </row>
    <row r="27" spans="1:12" s="2" customFormat="1" ht="57.6" customHeight="1" x14ac:dyDescent="0.3">
      <c r="A27" s="32" t="s">
        <v>104</v>
      </c>
      <c r="B27" s="37"/>
      <c r="C27" s="39"/>
      <c r="D27" s="38"/>
      <c r="E27" s="39"/>
      <c r="F27" s="38"/>
      <c r="G27" s="39"/>
      <c r="H27" s="38"/>
      <c r="I27" s="39"/>
      <c r="J27" s="111">
        <f>SUM(B27:I27)</f>
        <v>0</v>
      </c>
      <c r="K27" s="37"/>
      <c r="L27" s="112">
        <f t="shared" si="9"/>
        <v>0</v>
      </c>
    </row>
    <row r="28" spans="1:12" s="2" customFormat="1" ht="61.8" customHeight="1" x14ac:dyDescent="0.3">
      <c r="A28" s="32" t="s">
        <v>105</v>
      </c>
      <c r="B28" s="37"/>
      <c r="C28" s="39"/>
      <c r="D28" s="38"/>
      <c r="E28" s="39"/>
      <c r="F28" s="38"/>
      <c r="G28" s="39"/>
      <c r="H28" s="38"/>
      <c r="I28" s="39"/>
      <c r="J28" s="111">
        <f t="shared" si="8"/>
        <v>0</v>
      </c>
      <c r="K28" s="37"/>
      <c r="L28" s="112">
        <f>J28*K28</f>
        <v>0</v>
      </c>
    </row>
    <row r="29" spans="1:12" s="2" customFormat="1" ht="51.6" customHeight="1" x14ac:dyDescent="0.3">
      <c r="A29" s="32" t="s">
        <v>106</v>
      </c>
      <c r="B29" s="37"/>
      <c r="C29" s="39"/>
      <c r="D29" s="38"/>
      <c r="E29" s="39"/>
      <c r="F29" s="38"/>
      <c r="G29" s="39"/>
      <c r="H29" s="38"/>
      <c r="I29" s="39"/>
      <c r="J29" s="111">
        <f t="shared" si="8"/>
        <v>0</v>
      </c>
      <c r="K29" s="37"/>
      <c r="L29" s="112">
        <f t="shared" si="9"/>
        <v>0</v>
      </c>
    </row>
    <row r="30" spans="1:12" s="2" customFormat="1" ht="56.4" customHeight="1" x14ac:dyDescent="0.3">
      <c r="A30" s="32" t="s">
        <v>107</v>
      </c>
      <c r="B30" s="37"/>
      <c r="C30" s="39"/>
      <c r="D30" s="38"/>
      <c r="E30" s="39"/>
      <c r="F30" s="38"/>
      <c r="G30" s="39"/>
      <c r="H30" s="38"/>
      <c r="I30" s="39"/>
      <c r="J30" s="111">
        <f t="shared" si="8"/>
        <v>0</v>
      </c>
      <c r="K30" s="37"/>
      <c r="L30" s="112">
        <f t="shared" si="9"/>
        <v>0</v>
      </c>
    </row>
    <row r="31" spans="1:12" s="2" customFormat="1" ht="48.6" customHeight="1" x14ac:dyDescent="0.3">
      <c r="A31" s="31" t="s">
        <v>108</v>
      </c>
      <c r="B31" s="37"/>
      <c r="C31" s="39"/>
      <c r="D31" s="38"/>
      <c r="E31" s="39"/>
      <c r="F31" s="38"/>
      <c r="G31" s="39"/>
      <c r="H31" s="38"/>
      <c r="I31" s="39"/>
      <c r="J31" s="111">
        <f t="shared" si="8"/>
        <v>0</v>
      </c>
      <c r="K31" s="37"/>
      <c r="L31" s="112">
        <f t="shared" si="9"/>
        <v>0</v>
      </c>
    </row>
    <row r="32" spans="1:12" s="2" customFormat="1" ht="66.599999999999994" customHeight="1" x14ac:dyDescent="0.3">
      <c r="A32" s="36" t="s">
        <v>101</v>
      </c>
      <c r="B32" s="77">
        <f>SUM(B25:B31)</f>
        <v>0</v>
      </c>
      <c r="C32" s="78">
        <f t="shared" ref="C32:D32" si="10">SUM(C25:C31)</f>
        <v>0</v>
      </c>
      <c r="D32" s="107">
        <f t="shared" si="10"/>
        <v>0</v>
      </c>
      <c r="E32" s="78">
        <f>SUM(E25:E31)</f>
        <v>0</v>
      </c>
      <c r="F32" s="107">
        <f>SUM(F25:F31)</f>
        <v>0</v>
      </c>
      <c r="G32" s="78">
        <f>SUM(G25:G31)</f>
        <v>0</v>
      </c>
      <c r="H32" s="129">
        <f>SUM(H25:H31)</f>
        <v>0</v>
      </c>
      <c r="I32" s="78">
        <f>SUM(I25:I31)</f>
        <v>0</v>
      </c>
      <c r="J32" s="111">
        <f t="shared" si="8"/>
        <v>0</v>
      </c>
      <c r="K32" s="37"/>
      <c r="L32" s="112">
        <f>J32*K32</f>
        <v>0</v>
      </c>
    </row>
    <row r="33" spans="1:12" x14ac:dyDescent="0.3">
      <c r="L33" s="30"/>
    </row>
    <row r="34" spans="1:12" ht="40.049999999999997" customHeight="1" x14ac:dyDescent="0.3">
      <c r="A34" s="7" t="s">
        <v>10</v>
      </c>
      <c r="B34" s="62">
        <f>SUM(B12+B20+B23+B32)</f>
        <v>0</v>
      </c>
      <c r="C34" s="64">
        <f>SUM(C12+C20+C23+C32)</f>
        <v>0</v>
      </c>
      <c r="D34" s="62">
        <f>SUM(D12+D20+D23+D32)</f>
        <v>0</v>
      </c>
      <c r="E34" s="64">
        <f>SUM(E12+E20+E23+E32)</f>
        <v>0</v>
      </c>
      <c r="F34" s="62">
        <f t="shared" ref="C34:I34" si="11">SUM(F12+F20+F23+F32)</f>
        <v>0</v>
      </c>
      <c r="G34" s="64">
        <f t="shared" si="11"/>
        <v>0</v>
      </c>
      <c r="H34" s="62">
        <f>SUM(H12+H20+H23+H32)</f>
        <v>0</v>
      </c>
      <c r="I34" s="62">
        <f>SUM(I12+I20+I23+I32)</f>
        <v>0</v>
      </c>
      <c r="J34" s="113">
        <f>SUM(B34:I34)</f>
        <v>0</v>
      </c>
      <c r="K34" s="69"/>
      <c r="L34" s="69"/>
    </row>
    <row r="35" spans="1:12" ht="85.2" customHeight="1" x14ac:dyDescent="0.3">
      <c r="A35" s="7" t="s">
        <v>189</v>
      </c>
      <c r="B35" s="85"/>
      <c r="C35" s="84"/>
      <c r="D35" s="85"/>
      <c r="E35" s="84"/>
      <c r="F35" s="85"/>
      <c r="G35" s="84"/>
      <c r="H35" s="85"/>
      <c r="I35" s="84"/>
      <c r="J35" s="85"/>
      <c r="K35" s="93"/>
      <c r="L35" s="93"/>
    </row>
    <row r="36" spans="1:12" ht="43.8" customHeight="1" x14ac:dyDescent="0.3">
      <c r="A36" s="7" t="s">
        <v>11</v>
      </c>
      <c r="B36" s="62">
        <f>B34*B35</f>
        <v>0</v>
      </c>
      <c r="C36" s="64">
        <f t="shared" ref="C36:I36" si="12">C34*C35</f>
        <v>0</v>
      </c>
      <c r="D36" s="62">
        <f t="shared" si="12"/>
        <v>0</v>
      </c>
      <c r="E36" s="64">
        <f t="shared" si="12"/>
        <v>0</v>
      </c>
      <c r="F36" s="62">
        <f t="shared" si="12"/>
        <v>0</v>
      </c>
      <c r="G36" s="64">
        <f t="shared" si="12"/>
        <v>0</v>
      </c>
      <c r="H36" s="62">
        <f t="shared" si="12"/>
        <v>0</v>
      </c>
      <c r="I36" s="106">
        <f t="shared" si="12"/>
        <v>0</v>
      </c>
      <c r="J36" s="113">
        <f>SUM(B36:I36)</f>
        <v>0</v>
      </c>
      <c r="K36" s="69"/>
      <c r="L36" s="69"/>
    </row>
    <row r="37" spans="1:12" ht="43.8" customHeight="1" x14ac:dyDescent="0.3"/>
  </sheetData>
  <mergeCells count="6">
    <mergeCell ref="B24:L24"/>
    <mergeCell ref="A1:L1"/>
    <mergeCell ref="A3:L3"/>
    <mergeCell ref="B6:L6"/>
    <mergeCell ref="B13:L13"/>
    <mergeCell ref="B21:L21"/>
  </mergeCells>
  <pageMargins left="0.70866141732283472" right="0.70866141732283472" top="0.74803149606299213" bottom="0.74803149606299213" header="0.31496062992125984" footer="0.31496062992125984"/>
  <pageSetup paperSize="9" scale="44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EEE0F-6F89-41FC-ABAD-6117E5011039}">
  <sheetPr>
    <pageSetUpPr fitToPage="1"/>
  </sheetPr>
  <dimension ref="A1:L19"/>
  <sheetViews>
    <sheetView topLeftCell="A5" zoomScale="60" zoomScaleNormal="60" workbookViewId="0">
      <selection activeCell="J19" sqref="J19"/>
    </sheetView>
  </sheetViews>
  <sheetFormatPr baseColWidth="10" defaultColWidth="11.44140625" defaultRowHeight="14.4" x14ac:dyDescent="0.3"/>
  <cols>
    <col min="1" max="1" width="106.6640625" style="1" customWidth="1"/>
    <col min="2" max="2" width="47.44140625" style="1" bestFit="1" customWidth="1"/>
    <col min="3" max="3" width="47.44140625" style="1" customWidth="1"/>
    <col min="4" max="4" width="47.44140625" style="1" bestFit="1" customWidth="1"/>
    <col min="5" max="5" width="47.44140625" style="1" customWidth="1"/>
    <col min="6" max="6" width="47.44140625" style="1" bestFit="1" customWidth="1"/>
    <col min="7" max="7" width="47.44140625" style="1" customWidth="1"/>
    <col min="8" max="8" width="51.6640625" style="1" customWidth="1"/>
    <col min="9" max="9" width="47.44140625" style="1" customWidth="1"/>
    <col min="10" max="10" width="44.77734375" style="1" bestFit="1" customWidth="1"/>
    <col min="11" max="11" width="44.77734375" style="1" customWidth="1"/>
    <col min="12" max="12" width="41.88671875" style="1" customWidth="1"/>
    <col min="13" max="261" width="11.44140625" style="1"/>
    <col min="262" max="262" width="5.88671875" style="1" bestFit="1" customWidth="1"/>
    <col min="263" max="263" width="160.6640625" style="1" customWidth="1"/>
    <col min="264" max="264" width="69.33203125" style="1" customWidth="1"/>
    <col min="265" max="517" width="11.44140625" style="1"/>
    <col min="518" max="518" width="5.88671875" style="1" bestFit="1" customWidth="1"/>
    <col min="519" max="519" width="160.6640625" style="1" customWidth="1"/>
    <col min="520" max="520" width="69.33203125" style="1" customWidth="1"/>
    <col min="521" max="773" width="11.44140625" style="1"/>
    <col min="774" max="774" width="5.88671875" style="1" bestFit="1" customWidth="1"/>
    <col min="775" max="775" width="160.6640625" style="1" customWidth="1"/>
    <col min="776" max="776" width="69.33203125" style="1" customWidth="1"/>
    <col min="777" max="1029" width="11.44140625" style="1"/>
    <col min="1030" max="1030" width="5.88671875" style="1" bestFit="1" customWidth="1"/>
    <col min="1031" max="1031" width="160.6640625" style="1" customWidth="1"/>
    <col min="1032" max="1032" width="69.33203125" style="1" customWidth="1"/>
    <col min="1033" max="1285" width="11.44140625" style="1"/>
    <col min="1286" max="1286" width="5.88671875" style="1" bestFit="1" customWidth="1"/>
    <col min="1287" max="1287" width="160.6640625" style="1" customWidth="1"/>
    <col min="1288" max="1288" width="69.33203125" style="1" customWidth="1"/>
    <col min="1289" max="1541" width="11.44140625" style="1"/>
    <col min="1542" max="1542" width="5.88671875" style="1" bestFit="1" customWidth="1"/>
    <col min="1543" max="1543" width="160.6640625" style="1" customWidth="1"/>
    <col min="1544" max="1544" width="69.33203125" style="1" customWidth="1"/>
    <col min="1545" max="1797" width="11.44140625" style="1"/>
    <col min="1798" max="1798" width="5.88671875" style="1" bestFit="1" customWidth="1"/>
    <col min="1799" max="1799" width="160.6640625" style="1" customWidth="1"/>
    <col min="1800" max="1800" width="69.33203125" style="1" customWidth="1"/>
    <col min="1801" max="2053" width="11.44140625" style="1"/>
    <col min="2054" max="2054" width="5.88671875" style="1" bestFit="1" customWidth="1"/>
    <col min="2055" max="2055" width="160.6640625" style="1" customWidth="1"/>
    <col min="2056" max="2056" width="69.33203125" style="1" customWidth="1"/>
    <col min="2057" max="2309" width="11.44140625" style="1"/>
    <col min="2310" max="2310" width="5.88671875" style="1" bestFit="1" customWidth="1"/>
    <col min="2311" max="2311" width="160.6640625" style="1" customWidth="1"/>
    <col min="2312" max="2312" width="69.33203125" style="1" customWidth="1"/>
    <col min="2313" max="2565" width="11.44140625" style="1"/>
    <col min="2566" max="2566" width="5.88671875" style="1" bestFit="1" customWidth="1"/>
    <col min="2567" max="2567" width="160.6640625" style="1" customWidth="1"/>
    <col min="2568" max="2568" width="69.33203125" style="1" customWidth="1"/>
    <col min="2569" max="2821" width="11.44140625" style="1"/>
    <col min="2822" max="2822" width="5.88671875" style="1" bestFit="1" customWidth="1"/>
    <col min="2823" max="2823" width="160.6640625" style="1" customWidth="1"/>
    <col min="2824" max="2824" width="69.33203125" style="1" customWidth="1"/>
    <col min="2825" max="3077" width="11.44140625" style="1"/>
    <col min="3078" max="3078" width="5.88671875" style="1" bestFit="1" customWidth="1"/>
    <col min="3079" max="3079" width="160.6640625" style="1" customWidth="1"/>
    <col min="3080" max="3080" width="69.33203125" style="1" customWidth="1"/>
    <col min="3081" max="3333" width="11.44140625" style="1"/>
    <col min="3334" max="3334" width="5.88671875" style="1" bestFit="1" customWidth="1"/>
    <col min="3335" max="3335" width="160.6640625" style="1" customWidth="1"/>
    <col min="3336" max="3336" width="69.33203125" style="1" customWidth="1"/>
    <col min="3337" max="3589" width="11.44140625" style="1"/>
    <col min="3590" max="3590" width="5.88671875" style="1" bestFit="1" customWidth="1"/>
    <col min="3591" max="3591" width="160.6640625" style="1" customWidth="1"/>
    <col min="3592" max="3592" width="69.33203125" style="1" customWidth="1"/>
    <col min="3593" max="3845" width="11.44140625" style="1"/>
    <col min="3846" max="3846" width="5.88671875" style="1" bestFit="1" customWidth="1"/>
    <col min="3847" max="3847" width="160.6640625" style="1" customWidth="1"/>
    <col min="3848" max="3848" width="69.33203125" style="1" customWidth="1"/>
    <col min="3849" max="4101" width="11.44140625" style="1"/>
    <col min="4102" max="4102" width="5.88671875" style="1" bestFit="1" customWidth="1"/>
    <col min="4103" max="4103" width="160.6640625" style="1" customWidth="1"/>
    <col min="4104" max="4104" width="69.33203125" style="1" customWidth="1"/>
    <col min="4105" max="4357" width="11.44140625" style="1"/>
    <col min="4358" max="4358" width="5.88671875" style="1" bestFit="1" customWidth="1"/>
    <col min="4359" max="4359" width="160.6640625" style="1" customWidth="1"/>
    <col min="4360" max="4360" width="69.33203125" style="1" customWidth="1"/>
    <col min="4361" max="4613" width="11.44140625" style="1"/>
    <col min="4614" max="4614" width="5.88671875" style="1" bestFit="1" customWidth="1"/>
    <col min="4615" max="4615" width="160.6640625" style="1" customWidth="1"/>
    <col min="4616" max="4616" width="69.33203125" style="1" customWidth="1"/>
    <col min="4617" max="4869" width="11.44140625" style="1"/>
    <col min="4870" max="4870" width="5.88671875" style="1" bestFit="1" customWidth="1"/>
    <col min="4871" max="4871" width="160.6640625" style="1" customWidth="1"/>
    <col min="4872" max="4872" width="69.33203125" style="1" customWidth="1"/>
    <col min="4873" max="5125" width="11.44140625" style="1"/>
    <col min="5126" max="5126" width="5.88671875" style="1" bestFit="1" customWidth="1"/>
    <col min="5127" max="5127" width="160.6640625" style="1" customWidth="1"/>
    <col min="5128" max="5128" width="69.33203125" style="1" customWidth="1"/>
    <col min="5129" max="5381" width="11.44140625" style="1"/>
    <col min="5382" max="5382" width="5.88671875" style="1" bestFit="1" customWidth="1"/>
    <col min="5383" max="5383" width="160.6640625" style="1" customWidth="1"/>
    <col min="5384" max="5384" width="69.33203125" style="1" customWidth="1"/>
    <col min="5385" max="5637" width="11.44140625" style="1"/>
    <col min="5638" max="5638" width="5.88671875" style="1" bestFit="1" customWidth="1"/>
    <col min="5639" max="5639" width="160.6640625" style="1" customWidth="1"/>
    <col min="5640" max="5640" width="69.33203125" style="1" customWidth="1"/>
    <col min="5641" max="5893" width="11.44140625" style="1"/>
    <col min="5894" max="5894" width="5.88671875" style="1" bestFit="1" customWidth="1"/>
    <col min="5895" max="5895" width="160.6640625" style="1" customWidth="1"/>
    <col min="5896" max="5896" width="69.33203125" style="1" customWidth="1"/>
    <col min="5897" max="6149" width="11.44140625" style="1"/>
    <col min="6150" max="6150" width="5.88671875" style="1" bestFit="1" customWidth="1"/>
    <col min="6151" max="6151" width="160.6640625" style="1" customWidth="1"/>
    <col min="6152" max="6152" width="69.33203125" style="1" customWidth="1"/>
    <col min="6153" max="6405" width="11.44140625" style="1"/>
    <col min="6406" max="6406" width="5.88671875" style="1" bestFit="1" customWidth="1"/>
    <col min="6407" max="6407" width="160.6640625" style="1" customWidth="1"/>
    <col min="6408" max="6408" width="69.33203125" style="1" customWidth="1"/>
    <col min="6409" max="6661" width="11.44140625" style="1"/>
    <col min="6662" max="6662" width="5.88671875" style="1" bestFit="1" customWidth="1"/>
    <col min="6663" max="6663" width="160.6640625" style="1" customWidth="1"/>
    <col min="6664" max="6664" width="69.33203125" style="1" customWidth="1"/>
    <col min="6665" max="6917" width="11.44140625" style="1"/>
    <col min="6918" max="6918" width="5.88671875" style="1" bestFit="1" customWidth="1"/>
    <col min="6919" max="6919" width="160.6640625" style="1" customWidth="1"/>
    <col min="6920" max="6920" width="69.33203125" style="1" customWidth="1"/>
    <col min="6921" max="7173" width="11.44140625" style="1"/>
    <col min="7174" max="7174" width="5.88671875" style="1" bestFit="1" customWidth="1"/>
    <col min="7175" max="7175" width="160.6640625" style="1" customWidth="1"/>
    <col min="7176" max="7176" width="69.33203125" style="1" customWidth="1"/>
    <col min="7177" max="7429" width="11.44140625" style="1"/>
    <col min="7430" max="7430" width="5.88671875" style="1" bestFit="1" customWidth="1"/>
    <col min="7431" max="7431" width="160.6640625" style="1" customWidth="1"/>
    <col min="7432" max="7432" width="69.33203125" style="1" customWidth="1"/>
    <col min="7433" max="7685" width="11.44140625" style="1"/>
    <col min="7686" max="7686" width="5.88671875" style="1" bestFit="1" customWidth="1"/>
    <col min="7687" max="7687" width="160.6640625" style="1" customWidth="1"/>
    <col min="7688" max="7688" width="69.33203125" style="1" customWidth="1"/>
    <col min="7689" max="7941" width="11.44140625" style="1"/>
    <col min="7942" max="7942" width="5.88671875" style="1" bestFit="1" customWidth="1"/>
    <col min="7943" max="7943" width="160.6640625" style="1" customWidth="1"/>
    <col min="7944" max="7944" width="69.33203125" style="1" customWidth="1"/>
    <col min="7945" max="8197" width="11.44140625" style="1"/>
    <col min="8198" max="8198" width="5.88671875" style="1" bestFit="1" customWidth="1"/>
    <col min="8199" max="8199" width="160.6640625" style="1" customWidth="1"/>
    <col min="8200" max="8200" width="69.33203125" style="1" customWidth="1"/>
    <col min="8201" max="8453" width="11.44140625" style="1"/>
    <col min="8454" max="8454" width="5.88671875" style="1" bestFit="1" customWidth="1"/>
    <col min="8455" max="8455" width="160.6640625" style="1" customWidth="1"/>
    <col min="8456" max="8456" width="69.33203125" style="1" customWidth="1"/>
    <col min="8457" max="8709" width="11.44140625" style="1"/>
    <col min="8710" max="8710" width="5.88671875" style="1" bestFit="1" customWidth="1"/>
    <col min="8711" max="8711" width="160.6640625" style="1" customWidth="1"/>
    <col min="8712" max="8712" width="69.33203125" style="1" customWidth="1"/>
    <col min="8713" max="8965" width="11.44140625" style="1"/>
    <col min="8966" max="8966" width="5.88671875" style="1" bestFit="1" customWidth="1"/>
    <col min="8967" max="8967" width="160.6640625" style="1" customWidth="1"/>
    <col min="8968" max="8968" width="69.33203125" style="1" customWidth="1"/>
    <col min="8969" max="9221" width="11.44140625" style="1"/>
    <col min="9222" max="9222" width="5.88671875" style="1" bestFit="1" customWidth="1"/>
    <col min="9223" max="9223" width="160.6640625" style="1" customWidth="1"/>
    <col min="9224" max="9224" width="69.33203125" style="1" customWidth="1"/>
    <col min="9225" max="9477" width="11.44140625" style="1"/>
    <col min="9478" max="9478" width="5.88671875" style="1" bestFit="1" customWidth="1"/>
    <col min="9479" max="9479" width="160.6640625" style="1" customWidth="1"/>
    <col min="9480" max="9480" width="69.33203125" style="1" customWidth="1"/>
    <col min="9481" max="9733" width="11.44140625" style="1"/>
    <col min="9734" max="9734" width="5.88671875" style="1" bestFit="1" customWidth="1"/>
    <col min="9735" max="9735" width="160.6640625" style="1" customWidth="1"/>
    <col min="9736" max="9736" width="69.33203125" style="1" customWidth="1"/>
    <col min="9737" max="9989" width="11.44140625" style="1"/>
    <col min="9990" max="9990" width="5.88671875" style="1" bestFit="1" customWidth="1"/>
    <col min="9991" max="9991" width="160.6640625" style="1" customWidth="1"/>
    <col min="9992" max="9992" width="69.33203125" style="1" customWidth="1"/>
    <col min="9993" max="10245" width="11.44140625" style="1"/>
    <col min="10246" max="10246" width="5.88671875" style="1" bestFit="1" customWidth="1"/>
    <col min="10247" max="10247" width="160.6640625" style="1" customWidth="1"/>
    <col min="10248" max="10248" width="69.33203125" style="1" customWidth="1"/>
    <col min="10249" max="10501" width="11.44140625" style="1"/>
    <col min="10502" max="10502" width="5.88671875" style="1" bestFit="1" customWidth="1"/>
    <col min="10503" max="10503" width="160.6640625" style="1" customWidth="1"/>
    <col min="10504" max="10504" width="69.33203125" style="1" customWidth="1"/>
    <col min="10505" max="10757" width="11.44140625" style="1"/>
    <col min="10758" max="10758" width="5.88671875" style="1" bestFit="1" customWidth="1"/>
    <col min="10759" max="10759" width="160.6640625" style="1" customWidth="1"/>
    <col min="10760" max="10760" width="69.33203125" style="1" customWidth="1"/>
    <col min="10761" max="11013" width="11.44140625" style="1"/>
    <col min="11014" max="11014" width="5.88671875" style="1" bestFit="1" customWidth="1"/>
    <col min="11015" max="11015" width="160.6640625" style="1" customWidth="1"/>
    <col min="11016" max="11016" width="69.33203125" style="1" customWidth="1"/>
    <col min="11017" max="11269" width="11.44140625" style="1"/>
    <col min="11270" max="11270" width="5.88671875" style="1" bestFit="1" customWidth="1"/>
    <col min="11271" max="11271" width="160.6640625" style="1" customWidth="1"/>
    <col min="11272" max="11272" width="69.33203125" style="1" customWidth="1"/>
    <col min="11273" max="11525" width="11.44140625" style="1"/>
    <col min="11526" max="11526" width="5.88671875" style="1" bestFit="1" customWidth="1"/>
    <col min="11527" max="11527" width="160.6640625" style="1" customWidth="1"/>
    <col min="11528" max="11528" width="69.33203125" style="1" customWidth="1"/>
    <col min="11529" max="11781" width="11.44140625" style="1"/>
    <col min="11782" max="11782" width="5.88671875" style="1" bestFit="1" customWidth="1"/>
    <col min="11783" max="11783" width="160.6640625" style="1" customWidth="1"/>
    <col min="11784" max="11784" width="69.33203125" style="1" customWidth="1"/>
    <col min="11785" max="12037" width="11.44140625" style="1"/>
    <col min="12038" max="12038" width="5.88671875" style="1" bestFit="1" customWidth="1"/>
    <col min="12039" max="12039" width="160.6640625" style="1" customWidth="1"/>
    <col min="12040" max="12040" width="69.33203125" style="1" customWidth="1"/>
    <col min="12041" max="12293" width="11.44140625" style="1"/>
    <col min="12294" max="12294" width="5.88671875" style="1" bestFit="1" customWidth="1"/>
    <col min="12295" max="12295" width="160.6640625" style="1" customWidth="1"/>
    <col min="12296" max="12296" width="69.33203125" style="1" customWidth="1"/>
    <col min="12297" max="12549" width="11.44140625" style="1"/>
    <col min="12550" max="12550" width="5.88671875" style="1" bestFit="1" customWidth="1"/>
    <col min="12551" max="12551" width="160.6640625" style="1" customWidth="1"/>
    <col min="12552" max="12552" width="69.33203125" style="1" customWidth="1"/>
    <col min="12553" max="12805" width="11.44140625" style="1"/>
    <col min="12806" max="12806" width="5.88671875" style="1" bestFit="1" customWidth="1"/>
    <col min="12807" max="12807" width="160.6640625" style="1" customWidth="1"/>
    <col min="12808" max="12808" width="69.33203125" style="1" customWidth="1"/>
    <col min="12809" max="13061" width="11.44140625" style="1"/>
    <col min="13062" max="13062" width="5.88671875" style="1" bestFit="1" customWidth="1"/>
    <col min="13063" max="13063" width="160.6640625" style="1" customWidth="1"/>
    <col min="13064" max="13064" width="69.33203125" style="1" customWidth="1"/>
    <col min="13065" max="13317" width="11.44140625" style="1"/>
    <col min="13318" max="13318" width="5.88671875" style="1" bestFit="1" customWidth="1"/>
    <col min="13319" max="13319" width="160.6640625" style="1" customWidth="1"/>
    <col min="13320" max="13320" width="69.33203125" style="1" customWidth="1"/>
    <col min="13321" max="13573" width="11.44140625" style="1"/>
    <col min="13574" max="13574" width="5.88671875" style="1" bestFit="1" customWidth="1"/>
    <col min="13575" max="13575" width="160.6640625" style="1" customWidth="1"/>
    <col min="13576" max="13576" width="69.33203125" style="1" customWidth="1"/>
    <col min="13577" max="13829" width="11.44140625" style="1"/>
    <col min="13830" max="13830" width="5.88671875" style="1" bestFit="1" customWidth="1"/>
    <col min="13831" max="13831" width="160.6640625" style="1" customWidth="1"/>
    <col min="13832" max="13832" width="69.33203125" style="1" customWidth="1"/>
    <col min="13833" max="14085" width="11.44140625" style="1"/>
    <col min="14086" max="14086" width="5.88671875" style="1" bestFit="1" customWidth="1"/>
    <col min="14087" max="14087" width="160.6640625" style="1" customWidth="1"/>
    <col min="14088" max="14088" width="69.33203125" style="1" customWidth="1"/>
    <col min="14089" max="14341" width="11.44140625" style="1"/>
    <col min="14342" max="14342" width="5.88671875" style="1" bestFit="1" customWidth="1"/>
    <col min="14343" max="14343" width="160.6640625" style="1" customWidth="1"/>
    <col min="14344" max="14344" width="69.33203125" style="1" customWidth="1"/>
    <col min="14345" max="14597" width="11.44140625" style="1"/>
    <col min="14598" max="14598" width="5.88671875" style="1" bestFit="1" customWidth="1"/>
    <col min="14599" max="14599" width="160.6640625" style="1" customWidth="1"/>
    <col min="14600" max="14600" width="69.33203125" style="1" customWidth="1"/>
    <col min="14601" max="14853" width="11.44140625" style="1"/>
    <col min="14854" max="14854" width="5.88671875" style="1" bestFit="1" customWidth="1"/>
    <col min="14855" max="14855" width="160.6640625" style="1" customWidth="1"/>
    <col min="14856" max="14856" width="69.33203125" style="1" customWidth="1"/>
    <col min="14857" max="15109" width="11.44140625" style="1"/>
    <col min="15110" max="15110" width="5.88671875" style="1" bestFit="1" customWidth="1"/>
    <col min="15111" max="15111" width="160.6640625" style="1" customWidth="1"/>
    <col min="15112" max="15112" width="69.33203125" style="1" customWidth="1"/>
    <col min="15113" max="15365" width="11.44140625" style="1"/>
    <col min="15366" max="15366" width="5.88671875" style="1" bestFit="1" customWidth="1"/>
    <col min="15367" max="15367" width="160.6640625" style="1" customWidth="1"/>
    <col min="15368" max="15368" width="69.33203125" style="1" customWidth="1"/>
    <col min="15369" max="15621" width="11.44140625" style="1"/>
    <col min="15622" max="15622" width="5.88671875" style="1" bestFit="1" customWidth="1"/>
    <col min="15623" max="15623" width="160.6640625" style="1" customWidth="1"/>
    <col min="15624" max="15624" width="69.33203125" style="1" customWidth="1"/>
    <col min="15625" max="15877" width="11.44140625" style="1"/>
    <col min="15878" max="15878" width="5.88671875" style="1" bestFit="1" customWidth="1"/>
    <col min="15879" max="15879" width="160.6640625" style="1" customWidth="1"/>
    <col min="15880" max="15880" width="69.33203125" style="1" customWidth="1"/>
    <col min="15881" max="16133" width="11.44140625" style="1"/>
    <col min="16134" max="16134" width="5.88671875" style="1" bestFit="1" customWidth="1"/>
    <col min="16135" max="16135" width="160.6640625" style="1" customWidth="1"/>
    <col min="16136" max="16136" width="69.33203125" style="1" customWidth="1"/>
    <col min="16137" max="16384" width="11.44140625" style="1"/>
  </cols>
  <sheetData>
    <row r="1" spans="1:12" s="2" customFormat="1" ht="197.4" customHeight="1" thickTop="1" thickBot="1" x14ac:dyDescent="0.35">
      <c r="A1" s="136" t="s">
        <v>210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</row>
    <row r="2" spans="1:12" s="2" customFormat="1" ht="19.5" customHeight="1" thickTop="1" thickBot="1" x14ac:dyDescent="0.35">
      <c r="A2" s="3"/>
      <c r="B2" s="4"/>
      <c r="C2" s="4"/>
      <c r="D2" s="4"/>
      <c r="E2" s="4"/>
      <c r="F2" s="1"/>
      <c r="G2" s="1"/>
      <c r="H2" s="1"/>
      <c r="I2" s="1"/>
    </row>
    <row r="3" spans="1:12" ht="85.2" customHeight="1" thickTop="1" thickBot="1" x14ac:dyDescent="0.35">
      <c r="A3" s="136" t="s">
        <v>190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</row>
    <row r="4" spans="1:12" s="2" customFormat="1" ht="19.5" customHeight="1" thickTop="1" x14ac:dyDescent="0.3">
      <c r="A4" s="3"/>
      <c r="B4" s="3"/>
      <c r="C4" s="3"/>
      <c r="D4" s="3"/>
      <c r="E4" s="3"/>
      <c r="F4" s="1"/>
      <c r="G4" s="1"/>
      <c r="H4" s="1"/>
      <c r="I4" s="1"/>
    </row>
    <row r="5" spans="1:12" s="2" customFormat="1" ht="129.6" customHeight="1" x14ac:dyDescent="0.3">
      <c r="A5" s="16" t="s">
        <v>0</v>
      </c>
      <c r="B5" s="5" t="s">
        <v>191</v>
      </c>
      <c r="C5" s="11" t="s">
        <v>195</v>
      </c>
      <c r="D5" s="9" t="s">
        <v>192</v>
      </c>
      <c r="E5" s="16" t="s">
        <v>196</v>
      </c>
      <c r="F5" s="127" t="s">
        <v>193</v>
      </c>
      <c r="G5" s="11" t="s">
        <v>197</v>
      </c>
      <c r="H5" s="9" t="s">
        <v>194</v>
      </c>
      <c r="I5" s="16" t="s">
        <v>198</v>
      </c>
      <c r="J5" s="127" t="s">
        <v>1</v>
      </c>
      <c r="K5" s="9" t="s">
        <v>188</v>
      </c>
      <c r="L5" s="5" t="s">
        <v>187</v>
      </c>
    </row>
    <row r="6" spans="1:12" s="2" customFormat="1" ht="34.950000000000003" customHeight="1" x14ac:dyDescent="0.3">
      <c r="A6" s="17" t="s">
        <v>111</v>
      </c>
      <c r="B6" s="137"/>
      <c r="C6" s="138"/>
      <c r="D6" s="138"/>
      <c r="E6" s="138"/>
      <c r="F6" s="138"/>
      <c r="G6" s="138"/>
      <c r="H6" s="138"/>
      <c r="I6" s="138"/>
      <c r="J6" s="138"/>
      <c r="K6" s="138"/>
      <c r="L6" s="139"/>
    </row>
    <row r="7" spans="1:12" s="2" customFormat="1" ht="34.950000000000003" customHeight="1" x14ac:dyDescent="0.3">
      <c r="A7" s="31" t="s">
        <v>113</v>
      </c>
      <c r="B7" s="41"/>
      <c r="C7" s="53"/>
      <c r="D7" s="49"/>
      <c r="E7" s="53"/>
      <c r="F7" s="49"/>
      <c r="G7" s="48"/>
      <c r="H7" s="60"/>
      <c r="I7" s="41"/>
      <c r="J7" s="113">
        <f>SUM(B7:I7)</f>
        <v>0</v>
      </c>
      <c r="K7" s="115"/>
      <c r="L7" s="112">
        <f>J7*K7</f>
        <v>0</v>
      </c>
    </row>
    <row r="8" spans="1:12" s="2" customFormat="1" ht="34.950000000000003" customHeight="1" x14ac:dyDescent="0.3">
      <c r="A8" s="32" t="s">
        <v>114</v>
      </c>
      <c r="B8" s="41"/>
      <c r="C8" s="53"/>
      <c r="D8" s="49"/>
      <c r="E8" s="53"/>
      <c r="F8" s="49"/>
      <c r="G8" s="41"/>
      <c r="H8" s="60"/>
      <c r="I8" s="41"/>
      <c r="J8" s="113">
        <f>SUM(B8:I8)</f>
        <v>0</v>
      </c>
      <c r="K8" s="115"/>
      <c r="L8" s="112">
        <f>J8*K8</f>
        <v>0</v>
      </c>
    </row>
    <row r="9" spans="1:12" s="2" customFormat="1" ht="34.950000000000003" customHeight="1" x14ac:dyDescent="0.3">
      <c r="A9" s="32" t="s">
        <v>115</v>
      </c>
      <c r="B9" s="41"/>
      <c r="C9" s="53"/>
      <c r="D9" s="49"/>
      <c r="E9" s="53"/>
      <c r="F9" s="49"/>
      <c r="G9" s="41"/>
      <c r="H9" s="60"/>
      <c r="I9" s="41"/>
      <c r="J9" s="113">
        <f>SUM(B9:I9)</f>
        <v>0</v>
      </c>
      <c r="K9" s="115"/>
      <c r="L9" s="112">
        <f t="shared" ref="L9:L11" si="0">J9*K9</f>
        <v>0</v>
      </c>
    </row>
    <row r="10" spans="1:12" s="2" customFormat="1" ht="34.950000000000003" customHeight="1" x14ac:dyDescent="0.3">
      <c r="A10" s="31" t="s">
        <v>116</v>
      </c>
      <c r="B10" s="41"/>
      <c r="C10" s="53"/>
      <c r="D10" s="49"/>
      <c r="E10" s="53"/>
      <c r="F10" s="49"/>
      <c r="G10" s="41"/>
      <c r="H10" s="60"/>
      <c r="I10" s="41"/>
      <c r="J10" s="113">
        <f>SUM(B10:I10)</f>
        <v>0</v>
      </c>
      <c r="K10" s="115"/>
      <c r="L10" s="112">
        <f>J10*K10</f>
        <v>0</v>
      </c>
    </row>
    <row r="11" spans="1:12" s="2" customFormat="1" ht="34.950000000000003" customHeight="1" x14ac:dyDescent="0.3">
      <c r="A11" s="36" t="s">
        <v>112</v>
      </c>
      <c r="B11" s="8">
        <f>SUM(B7:B10)</f>
        <v>0</v>
      </c>
      <c r="C11" s="20">
        <f t="shared" ref="C11:H11" si="1">SUM(C7:C10)</f>
        <v>0</v>
      </c>
      <c r="D11" s="14">
        <f t="shared" si="1"/>
        <v>0</v>
      </c>
      <c r="E11" s="20">
        <f>SUM(E7:E10)</f>
        <v>0</v>
      </c>
      <c r="F11" s="14">
        <f>SUM(F7:F10)</f>
        <v>0</v>
      </c>
      <c r="G11" s="25">
        <f t="shared" si="1"/>
        <v>0</v>
      </c>
      <c r="H11" s="24">
        <f>SUM(H7:H10)</f>
        <v>0</v>
      </c>
      <c r="I11" s="8">
        <f>SUM(I7:I10)</f>
        <v>0</v>
      </c>
      <c r="J11" s="113">
        <f>SUM(B11:I11)</f>
        <v>0</v>
      </c>
      <c r="K11" s="14"/>
      <c r="L11" s="112">
        <f t="shared" si="0"/>
        <v>0</v>
      </c>
    </row>
    <row r="12" spans="1:12" s="2" customFormat="1" ht="34.950000000000003" customHeight="1" x14ac:dyDescent="0.3">
      <c r="A12" s="17" t="s">
        <v>117</v>
      </c>
      <c r="B12" s="137"/>
      <c r="C12" s="138"/>
      <c r="D12" s="138"/>
      <c r="E12" s="138"/>
      <c r="F12" s="138"/>
      <c r="G12" s="138"/>
      <c r="H12" s="138"/>
      <c r="I12" s="138"/>
      <c r="J12" s="138"/>
      <c r="K12" s="138"/>
      <c r="L12" s="139"/>
    </row>
    <row r="13" spans="1:12" s="2" customFormat="1" ht="99.6" customHeight="1" x14ac:dyDescent="0.3">
      <c r="A13" s="59" t="s">
        <v>119</v>
      </c>
      <c r="B13" s="8"/>
      <c r="C13" s="20"/>
      <c r="D13" s="14"/>
      <c r="E13" s="20"/>
      <c r="F13" s="14"/>
      <c r="G13" s="25"/>
      <c r="H13" s="24"/>
      <c r="I13" s="8"/>
      <c r="J13" s="113">
        <f>SUM(B13:I13)</f>
        <v>0</v>
      </c>
      <c r="K13" s="14"/>
      <c r="L13" s="112">
        <f t="shared" ref="L13:L14" si="2">J13*K13</f>
        <v>0</v>
      </c>
    </row>
    <row r="14" spans="1:12" s="2" customFormat="1" ht="34.950000000000003" customHeight="1" x14ac:dyDescent="0.3">
      <c r="A14" s="36" t="s">
        <v>118</v>
      </c>
      <c r="B14" s="8">
        <f>SUM(B13)</f>
        <v>0</v>
      </c>
      <c r="C14" s="20">
        <f t="shared" ref="C14:I14" si="3">SUM(C13)</f>
        <v>0</v>
      </c>
      <c r="D14" s="14">
        <f>SUM(D13)</f>
        <v>0</v>
      </c>
      <c r="E14" s="20">
        <f>SUM(E13)</f>
        <v>0</v>
      </c>
      <c r="F14" s="14">
        <f>SUM(F13)</f>
        <v>0</v>
      </c>
      <c r="G14" s="25">
        <f t="shared" si="3"/>
        <v>0</v>
      </c>
      <c r="H14" s="24">
        <f>SUM(H13)</f>
        <v>0</v>
      </c>
      <c r="I14" s="8">
        <f>SUM(I13)</f>
        <v>0</v>
      </c>
      <c r="J14" s="113">
        <f>SUM(B14:I14)</f>
        <v>0</v>
      </c>
      <c r="K14" s="14"/>
      <c r="L14" s="112">
        <f t="shared" si="2"/>
        <v>0</v>
      </c>
    </row>
    <row r="15" spans="1:12" x14ac:dyDescent="0.3">
      <c r="A15" s="58"/>
      <c r="J15" s="26"/>
      <c r="L15" s="30"/>
    </row>
    <row r="16" spans="1:12" ht="40.049999999999997" customHeight="1" x14ac:dyDescent="0.3">
      <c r="A16" s="7" t="s">
        <v>10</v>
      </c>
      <c r="B16" s="62">
        <f>SUM(B11+B14)</f>
        <v>0</v>
      </c>
      <c r="C16" s="64">
        <f t="shared" ref="C16:I16" si="4">SUM(C11+C14)</f>
        <v>0</v>
      </c>
      <c r="D16" s="62">
        <f>SUM(D11+D14)</f>
        <v>0</v>
      </c>
      <c r="E16" s="64">
        <f t="shared" si="4"/>
        <v>0</v>
      </c>
      <c r="F16" s="62">
        <f t="shared" si="4"/>
        <v>0</v>
      </c>
      <c r="G16" s="106">
        <f t="shared" si="4"/>
        <v>0</v>
      </c>
      <c r="H16" s="110">
        <f t="shared" si="4"/>
        <v>0</v>
      </c>
      <c r="I16" s="62">
        <f>SUM(I11+I14)</f>
        <v>0</v>
      </c>
      <c r="J16" s="113">
        <f>SUM(B16:I16)</f>
        <v>0</v>
      </c>
      <c r="K16" s="69"/>
      <c r="L16" s="69"/>
    </row>
    <row r="17" spans="1:12" ht="88.2" customHeight="1" x14ac:dyDescent="0.3">
      <c r="A17" s="7" t="s">
        <v>189</v>
      </c>
      <c r="B17" s="62"/>
      <c r="C17" s="64"/>
      <c r="D17" s="62"/>
      <c r="E17" s="64"/>
      <c r="F17" s="62"/>
      <c r="G17" s="64"/>
      <c r="H17" s="62"/>
      <c r="I17" s="64"/>
      <c r="J17" s="62"/>
      <c r="K17" s="69"/>
      <c r="L17" s="69"/>
    </row>
    <row r="18" spans="1:12" ht="43.8" customHeight="1" x14ac:dyDescent="0.3">
      <c r="A18" s="7" t="s">
        <v>11</v>
      </c>
      <c r="B18" s="62">
        <f>B16*B17</f>
        <v>0</v>
      </c>
      <c r="C18" s="64">
        <f t="shared" ref="C18:I18" si="5">C16*C17</f>
        <v>0</v>
      </c>
      <c r="D18" s="62">
        <f t="shared" si="5"/>
        <v>0</v>
      </c>
      <c r="E18" s="64">
        <f t="shared" si="5"/>
        <v>0</v>
      </c>
      <c r="F18" s="62">
        <f t="shared" si="5"/>
        <v>0</v>
      </c>
      <c r="G18" s="64">
        <f t="shared" si="5"/>
        <v>0</v>
      </c>
      <c r="H18" s="62">
        <f t="shared" si="5"/>
        <v>0</v>
      </c>
      <c r="I18" s="62">
        <f t="shared" si="5"/>
        <v>0</v>
      </c>
      <c r="J18" s="113">
        <f>SUM(B18:I18)</f>
        <v>0</v>
      </c>
      <c r="K18" s="69"/>
      <c r="L18" s="69"/>
    </row>
    <row r="19" spans="1:12" ht="43.8" customHeight="1" x14ac:dyDescent="0.3"/>
  </sheetData>
  <mergeCells count="4">
    <mergeCell ref="A1:L1"/>
    <mergeCell ref="A3:L3"/>
    <mergeCell ref="B6:L6"/>
    <mergeCell ref="B12:L12"/>
  </mergeCells>
  <pageMargins left="0.70866141732283472" right="0.70866141732283472" top="0.74803149606299213" bottom="0.74803149606299213" header="0.31496062992125984" footer="0.31496062992125984"/>
  <pageSetup paperSize="9" scale="44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CBA41-B3EE-4C33-AC26-7CF1890B96D1}">
  <sheetPr>
    <pageSetUpPr fitToPage="1"/>
  </sheetPr>
  <dimension ref="A1:M23"/>
  <sheetViews>
    <sheetView topLeftCell="A9" zoomScale="63" zoomScaleNormal="70" workbookViewId="0">
      <selection activeCell="I24" sqref="I24"/>
    </sheetView>
  </sheetViews>
  <sheetFormatPr baseColWidth="10" defaultColWidth="11.44140625" defaultRowHeight="14.4" x14ac:dyDescent="0.3"/>
  <cols>
    <col min="1" max="1" width="106.6640625" style="1" customWidth="1"/>
    <col min="2" max="2" width="47.44140625" style="1" bestFit="1" customWidth="1"/>
    <col min="3" max="3" width="47.44140625" style="1" customWidth="1"/>
    <col min="4" max="4" width="47.44140625" style="1" bestFit="1" customWidth="1"/>
    <col min="5" max="5" width="47.44140625" style="1" customWidth="1"/>
    <col min="6" max="6" width="47.44140625" style="1" bestFit="1" customWidth="1"/>
    <col min="7" max="9" width="47.44140625" style="1" customWidth="1"/>
    <col min="10" max="10" width="44.77734375" style="1" bestFit="1" customWidth="1"/>
    <col min="11" max="11" width="44.77734375" style="1" customWidth="1"/>
    <col min="12" max="12" width="41.88671875" style="1" customWidth="1"/>
    <col min="13" max="261" width="11.44140625" style="1"/>
    <col min="262" max="262" width="5.88671875" style="1" bestFit="1" customWidth="1"/>
    <col min="263" max="263" width="160.6640625" style="1" customWidth="1"/>
    <col min="264" max="264" width="69.33203125" style="1" customWidth="1"/>
    <col min="265" max="517" width="11.44140625" style="1"/>
    <col min="518" max="518" width="5.88671875" style="1" bestFit="1" customWidth="1"/>
    <col min="519" max="519" width="160.6640625" style="1" customWidth="1"/>
    <col min="520" max="520" width="69.33203125" style="1" customWidth="1"/>
    <col min="521" max="773" width="11.44140625" style="1"/>
    <col min="774" max="774" width="5.88671875" style="1" bestFit="1" customWidth="1"/>
    <col min="775" max="775" width="160.6640625" style="1" customWidth="1"/>
    <col min="776" max="776" width="69.33203125" style="1" customWidth="1"/>
    <col min="777" max="1029" width="11.44140625" style="1"/>
    <col min="1030" max="1030" width="5.88671875" style="1" bestFit="1" customWidth="1"/>
    <col min="1031" max="1031" width="160.6640625" style="1" customWidth="1"/>
    <col min="1032" max="1032" width="69.33203125" style="1" customWidth="1"/>
    <col min="1033" max="1285" width="11.44140625" style="1"/>
    <col min="1286" max="1286" width="5.88671875" style="1" bestFit="1" customWidth="1"/>
    <col min="1287" max="1287" width="160.6640625" style="1" customWidth="1"/>
    <col min="1288" max="1288" width="69.33203125" style="1" customWidth="1"/>
    <col min="1289" max="1541" width="11.44140625" style="1"/>
    <col min="1542" max="1542" width="5.88671875" style="1" bestFit="1" customWidth="1"/>
    <col min="1543" max="1543" width="160.6640625" style="1" customWidth="1"/>
    <col min="1544" max="1544" width="69.33203125" style="1" customWidth="1"/>
    <col min="1545" max="1797" width="11.44140625" style="1"/>
    <col min="1798" max="1798" width="5.88671875" style="1" bestFit="1" customWidth="1"/>
    <col min="1799" max="1799" width="160.6640625" style="1" customWidth="1"/>
    <col min="1800" max="1800" width="69.33203125" style="1" customWidth="1"/>
    <col min="1801" max="2053" width="11.44140625" style="1"/>
    <col min="2054" max="2054" width="5.88671875" style="1" bestFit="1" customWidth="1"/>
    <col min="2055" max="2055" width="160.6640625" style="1" customWidth="1"/>
    <col min="2056" max="2056" width="69.33203125" style="1" customWidth="1"/>
    <col min="2057" max="2309" width="11.44140625" style="1"/>
    <col min="2310" max="2310" width="5.88671875" style="1" bestFit="1" customWidth="1"/>
    <col min="2311" max="2311" width="160.6640625" style="1" customWidth="1"/>
    <col min="2312" max="2312" width="69.33203125" style="1" customWidth="1"/>
    <col min="2313" max="2565" width="11.44140625" style="1"/>
    <col min="2566" max="2566" width="5.88671875" style="1" bestFit="1" customWidth="1"/>
    <col min="2567" max="2567" width="160.6640625" style="1" customWidth="1"/>
    <col min="2568" max="2568" width="69.33203125" style="1" customWidth="1"/>
    <col min="2569" max="2821" width="11.44140625" style="1"/>
    <col min="2822" max="2822" width="5.88671875" style="1" bestFit="1" customWidth="1"/>
    <col min="2823" max="2823" width="160.6640625" style="1" customWidth="1"/>
    <col min="2824" max="2824" width="69.33203125" style="1" customWidth="1"/>
    <col min="2825" max="3077" width="11.44140625" style="1"/>
    <col min="3078" max="3078" width="5.88671875" style="1" bestFit="1" customWidth="1"/>
    <col min="3079" max="3079" width="160.6640625" style="1" customWidth="1"/>
    <col min="3080" max="3080" width="69.33203125" style="1" customWidth="1"/>
    <col min="3081" max="3333" width="11.44140625" style="1"/>
    <col min="3334" max="3334" width="5.88671875" style="1" bestFit="1" customWidth="1"/>
    <col min="3335" max="3335" width="160.6640625" style="1" customWidth="1"/>
    <col min="3336" max="3336" width="69.33203125" style="1" customWidth="1"/>
    <col min="3337" max="3589" width="11.44140625" style="1"/>
    <col min="3590" max="3590" width="5.88671875" style="1" bestFit="1" customWidth="1"/>
    <col min="3591" max="3591" width="160.6640625" style="1" customWidth="1"/>
    <col min="3592" max="3592" width="69.33203125" style="1" customWidth="1"/>
    <col min="3593" max="3845" width="11.44140625" style="1"/>
    <col min="3846" max="3846" width="5.88671875" style="1" bestFit="1" customWidth="1"/>
    <col min="3847" max="3847" width="160.6640625" style="1" customWidth="1"/>
    <col min="3848" max="3848" width="69.33203125" style="1" customWidth="1"/>
    <col min="3849" max="4101" width="11.44140625" style="1"/>
    <col min="4102" max="4102" width="5.88671875" style="1" bestFit="1" customWidth="1"/>
    <col min="4103" max="4103" width="160.6640625" style="1" customWidth="1"/>
    <col min="4104" max="4104" width="69.33203125" style="1" customWidth="1"/>
    <col min="4105" max="4357" width="11.44140625" style="1"/>
    <col min="4358" max="4358" width="5.88671875" style="1" bestFit="1" customWidth="1"/>
    <col min="4359" max="4359" width="160.6640625" style="1" customWidth="1"/>
    <col min="4360" max="4360" width="69.33203125" style="1" customWidth="1"/>
    <col min="4361" max="4613" width="11.44140625" style="1"/>
    <col min="4614" max="4614" width="5.88671875" style="1" bestFit="1" customWidth="1"/>
    <col min="4615" max="4615" width="160.6640625" style="1" customWidth="1"/>
    <col min="4616" max="4616" width="69.33203125" style="1" customWidth="1"/>
    <col min="4617" max="4869" width="11.44140625" style="1"/>
    <col min="4870" max="4870" width="5.88671875" style="1" bestFit="1" customWidth="1"/>
    <col min="4871" max="4871" width="160.6640625" style="1" customWidth="1"/>
    <col min="4872" max="4872" width="69.33203125" style="1" customWidth="1"/>
    <col min="4873" max="5125" width="11.44140625" style="1"/>
    <col min="5126" max="5126" width="5.88671875" style="1" bestFit="1" customWidth="1"/>
    <col min="5127" max="5127" width="160.6640625" style="1" customWidth="1"/>
    <col min="5128" max="5128" width="69.33203125" style="1" customWidth="1"/>
    <col min="5129" max="5381" width="11.44140625" style="1"/>
    <col min="5382" max="5382" width="5.88671875" style="1" bestFit="1" customWidth="1"/>
    <col min="5383" max="5383" width="160.6640625" style="1" customWidth="1"/>
    <col min="5384" max="5384" width="69.33203125" style="1" customWidth="1"/>
    <col min="5385" max="5637" width="11.44140625" style="1"/>
    <col min="5638" max="5638" width="5.88671875" style="1" bestFit="1" customWidth="1"/>
    <col min="5639" max="5639" width="160.6640625" style="1" customWidth="1"/>
    <col min="5640" max="5640" width="69.33203125" style="1" customWidth="1"/>
    <col min="5641" max="5893" width="11.44140625" style="1"/>
    <col min="5894" max="5894" width="5.88671875" style="1" bestFit="1" customWidth="1"/>
    <col min="5895" max="5895" width="160.6640625" style="1" customWidth="1"/>
    <col min="5896" max="5896" width="69.33203125" style="1" customWidth="1"/>
    <col min="5897" max="6149" width="11.44140625" style="1"/>
    <col min="6150" max="6150" width="5.88671875" style="1" bestFit="1" customWidth="1"/>
    <col min="6151" max="6151" width="160.6640625" style="1" customWidth="1"/>
    <col min="6152" max="6152" width="69.33203125" style="1" customWidth="1"/>
    <col min="6153" max="6405" width="11.44140625" style="1"/>
    <col min="6406" max="6406" width="5.88671875" style="1" bestFit="1" customWidth="1"/>
    <col min="6407" max="6407" width="160.6640625" style="1" customWidth="1"/>
    <col min="6408" max="6408" width="69.33203125" style="1" customWidth="1"/>
    <col min="6409" max="6661" width="11.44140625" style="1"/>
    <col min="6662" max="6662" width="5.88671875" style="1" bestFit="1" customWidth="1"/>
    <col min="6663" max="6663" width="160.6640625" style="1" customWidth="1"/>
    <col min="6664" max="6664" width="69.33203125" style="1" customWidth="1"/>
    <col min="6665" max="6917" width="11.44140625" style="1"/>
    <col min="6918" max="6918" width="5.88671875" style="1" bestFit="1" customWidth="1"/>
    <col min="6919" max="6919" width="160.6640625" style="1" customWidth="1"/>
    <col min="6920" max="6920" width="69.33203125" style="1" customWidth="1"/>
    <col min="6921" max="7173" width="11.44140625" style="1"/>
    <col min="7174" max="7174" width="5.88671875" style="1" bestFit="1" customWidth="1"/>
    <col min="7175" max="7175" width="160.6640625" style="1" customWidth="1"/>
    <col min="7176" max="7176" width="69.33203125" style="1" customWidth="1"/>
    <col min="7177" max="7429" width="11.44140625" style="1"/>
    <col min="7430" max="7430" width="5.88671875" style="1" bestFit="1" customWidth="1"/>
    <col min="7431" max="7431" width="160.6640625" style="1" customWidth="1"/>
    <col min="7432" max="7432" width="69.33203125" style="1" customWidth="1"/>
    <col min="7433" max="7685" width="11.44140625" style="1"/>
    <col min="7686" max="7686" width="5.88671875" style="1" bestFit="1" customWidth="1"/>
    <col min="7687" max="7687" width="160.6640625" style="1" customWidth="1"/>
    <col min="7688" max="7688" width="69.33203125" style="1" customWidth="1"/>
    <col min="7689" max="7941" width="11.44140625" style="1"/>
    <col min="7942" max="7942" width="5.88671875" style="1" bestFit="1" customWidth="1"/>
    <col min="7943" max="7943" width="160.6640625" style="1" customWidth="1"/>
    <col min="7944" max="7944" width="69.33203125" style="1" customWidth="1"/>
    <col min="7945" max="8197" width="11.44140625" style="1"/>
    <col min="8198" max="8198" width="5.88671875" style="1" bestFit="1" customWidth="1"/>
    <col min="8199" max="8199" width="160.6640625" style="1" customWidth="1"/>
    <col min="8200" max="8200" width="69.33203125" style="1" customWidth="1"/>
    <col min="8201" max="8453" width="11.44140625" style="1"/>
    <col min="8454" max="8454" width="5.88671875" style="1" bestFit="1" customWidth="1"/>
    <col min="8455" max="8455" width="160.6640625" style="1" customWidth="1"/>
    <col min="8456" max="8456" width="69.33203125" style="1" customWidth="1"/>
    <col min="8457" max="8709" width="11.44140625" style="1"/>
    <col min="8710" max="8710" width="5.88671875" style="1" bestFit="1" customWidth="1"/>
    <col min="8711" max="8711" width="160.6640625" style="1" customWidth="1"/>
    <col min="8712" max="8712" width="69.33203125" style="1" customWidth="1"/>
    <col min="8713" max="8965" width="11.44140625" style="1"/>
    <col min="8966" max="8966" width="5.88671875" style="1" bestFit="1" customWidth="1"/>
    <col min="8967" max="8967" width="160.6640625" style="1" customWidth="1"/>
    <col min="8968" max="8968" width="69.33203125" style="1" customWidth="1"/>
    <col min="8969" max="9221" width="11.44140625" style="1"/>
    <col min="9222" max="9222" width="5.88671875" style="1" bestFit="1" customWidth="1"/>
    <col min="9223" max="9223" width="160.6640625" style="1" customWidth="1"/>
    <col min="9224" max="9224" width="69.33203125" style="1" customWidth="1"/>
    <col min="9225" max="9477" width="11.44140625" style="1"/>
    <col min="9478" max="9478" width="5.88671875" style="1" bestFit="1" customWidth="1"/>
    <col min="9479" max="9479" width="160.6640625" style="1" customWidth="1"/>
    <col min="9480" max="9480" width="69.33203125" style="1" customWidth="1"/>
    <col min="9481" max="9733" width="11.44140625" style="1"/>
    <col min="9734" max="9734" width="5.88671875" style="1" bestFit="1" customWidth="1"/>
    <col min="9735" max="9735" width="160.6640625" style="1" customWidth="1"/>
    <col min="9736" max="9736" width="69.33203125" style="1" customWidth="1"/>
    <col min="9737" max="9989" width="11.44140625" style="1"/>
    <col min="9990" max="9990" width="5.88671875" style="1" bestFit="1" customWidth="1"/>
    <col min="9991" max="9991" width="160.6640625" style="1" customWidth="1"/>
    <col min="9992" max="9992" width="69.33203125" style="1" customWidth="1"/>
    <col min="9993" max="10245" width="11.44140625" style="1"/>
    <col min="10246" max="10246" width="5.88671875" style="1" bestFit="1" customWidth="1"/>
    <col min="10247" max="10247" width="160.6640625" style="1" customWidth="1"/>
    <col min="10248" max="10248" width="69.33203125" style="1" customWidth="1"/>
    <col min="10249" max="10501" width="11.44140625" style="1"/>
    <col min="10502" max="10502" width="5.88671875" style="1" bestFit="1" customWidth="1"/>
    <col min="10503" max="10503" width="160.6640625" style="1" customWidth="1"/>
    <col min="10504" max="10504" width="69.33203125" style="1" customWidth="1"/>
    <col min="10505" max="10757" width="11.44140625" style="1"/>
    <col min="10758" max="10758" width="5.88671875" style="1" bestFit="1" customWidth="1"/>
    <col min="10759" max="10759" width="160.6640625" style="1" customWidth="1"/>
    <col min="10760" max="10760" width="69.33203125" style="1" customWidth="1"/>
    <col min="10761" max="11013" width="11.44140625" style="1"/>
    <col min="11014" max="11014" width="5.88671875" style="1" bestFit="1" customWidth="1"/>
    <col min="11015" max="11015" width="160.6640625" style="1" customWidth="1"/>
    <col min="11016" max="11016" width="69.33203125" style="1" customWidth="1"/>
    <col min="11017" max="11269" width="11.44140625" style="1"/>
    <col min="11270" max="11270" width="5.88671875" style="1" bestFit="1" customWidth="1"/>
    <col min="11271" max="11271" width="160.6640625" style="1" customWidth="1"/>
    <col min="11272" max="11272" width="69.33203125" style="1" customWidth="1"/>
    <col min="11273" max="11525" width="11.44140625" style="1"/>
    <col min="11526" max="11526" width="5.88671875" style="1" bestFit="1" customWidth="1"/>
    <col min="11527" max="11527" width="160.6640625" style="1" customWidth="1"/>
    <col min="11528" max="11528" width="69.33203125" style="1" customWidth="1"/>
    <col min="11529" max="11781" width="11.44140625" style="1"/>
    <col min="11782" max="11782" width="5.88671875" style="1" bestFit="1" customWidth="1"/>
    <col min="11783" max="11783" width="160.6640625" style="1" customWidth="1"/>
    <col min="11784" max="11784" width="69.33203125" style="1" customWidth="1"/>
    <col min="11785" max="12037" width="11.44140625" style="1"/>
    <col min="12038" max="12038" width="5.88671875" style="1" bestFit="1" customWidth="1"/>
    <col min="12039" max="12039" width="160.6640625" style="1" customWidth="1"/>
    <col min="12040" max="12040" width="69.33203125" style="1" customWidth="1"/>
    <col min="12041" max="12293" width="11.44140625" style="1"/>
    <col min="12294" max="12294" width="5.88671875" style="1" bestFit="1" customWidth="1"/>
    <col min="12295" max="12295" width="160.6640625" style="1" customWidth="1"/>
    <col min="12296" max="12296" width="69.33203125" style="1" customWidth="1"/>
    <col min="12297" max="12549" width="11.44140625" style="1"/>
    <col min="12550" max="12550" width="5.88671875" style="1" bestFit="1" customWidth="1"/>
    <col min="12551" max="12551" width="160.6640625" style="1" customWidth="1"/>
    <col min="12552" max="12552" width="69.33203125" style="1" customWidth="1"/>
    <col min="12553" max="12805" width="11.44140625" style="1"/>
    <col min="12806" max="12806" width="5.88671875" style="1" bestFit="1" customWidth="1"/>
    <col min="12807" max="12807" width="160.6640625" style="1" customWidth="1"/>
    <col min="12808" max="12808" width="69.33203125" style="1" customWidth="1"/>
    <col min="12809" max="13061" width="11.44140625" style="1"/>
    <col min="13062" max="13062" width="5.88671875" style="1" bestFit="1" customWidth="1"/>
    <col min="13063" max="13063" width="160.6640625" style="1" customWidth="1"/>
    <col min="13064" max="13064" width="69.33203125" style="1" customWidth="1"/>
    <col min="13065" max="13317" width="11.44140625" style="1"/>
    <col min="13318" max="13318" width="5.88671875" style="1" bestFit="1" customWidth="1"/>
    <col min="13319" max="13319" width="160.6640625" style="1" customWidth="1"/>
    <col min="13320" max="13320" width="69.33203125" style="1" customWidth="1"/>
    <col min="13321" max="13573" width="11.44140625" style="1"/>
    <col min="13574" max="13574" width="5.88671875" style="1" bestFit="1" customWidth="1"/>
    <col min="13575" max="13575" width="160.6640625" style="1" customWidth="1"/>
    <col min="13576" max="13576" width="69.33203125" style="1" customWidth="1"/>
    <col min="13577" max="13829" width="11.44140625" style="1"/>
    <col min="13830" max="13830" width="5.88671875" style="1" bestFit="1" customWidth="1"/>
    <col min="13831" max="13831" width="160.6640625" style="1" customWidth="1"/>
    <col min="13832" max="13832" width="69.33203125" style="1" customWidth="1"/>
    <col min="13833" max="14085" width="11.44140625" style="1"/>
    <col min="14086" max="14086" width="5.88671875" style="1" bestFit="1" customWidth="1"/>
    <col min="14087" max="14087" width="160.6640625" style="1" customWidth="1"/>
    <col min="14088" max="14088" width="69.33203125" style="1" customWidth="1"/>
    <col min="14089" max="14341" width="11.44140625" style="1"/>
    <col min="14342" max="14342" width="5.88671875" style="1" bestFit="1" customWidth="1"/>
    <col min="14343" max="14343" width="160.6640625" style="1" customWidth="1"/>
    <col min="14344" max="14344" width="69.33203125" style="1" customWidth="1"/>
    <col min="14345" max="14597" width="11.44140625" style="1"/>
    <col min="14598" max="14598" width="5.88671875" style="1" bestFit="1" customWidth="1"/>
    <col min="14599" max="14599" width="160.6640625" style="1" customWidth="1"/>
    <col min="14600" max="14600" width="69.33203125" style="1" customWidth="1"/>
    <col min="14601" max="14853" width="11.44140625" style="1"/>
    <col min="14854" max="14854" width="5.88671875" style="1" bestFit="1" customWidth="1"/>
    <col min="14855" max="14855" width="160.6640625" style="1" customWidth="1"/>
    <col min="14856" max="14856" width="69.33203125" style="1" customWidth="1"/>
    <col min="14857" max="15109" width="11.44140625" style="1"/>
    <col min="15110" max="15110" width="5.88671875" style="1" bestFit="1" customWidth="1"/>
    <col min="15111" max="15111" width="160.6640625" style="1" customWidth="1"/>
    <col min="15112" max="15112" width="69.33203125" style="1" customWidth="1"/>
    <col min="15113" max="15365" width="11.44140625" style="1"/>
    <col min="15366" max="15366" width="5.88671875" style="1" bestFit="1" customWidth="1"/>
    <col min="15367" max="15367" width="160.6640625" style="1" customWidth="1"/>
    <col min="15368" max="15368" width="69.33203125" style="1" customWidth="1"/>
    <col min="15369" max="15621" width="11.44140625" style="1"/>
    <col min="15622" max="15622" width="5.88671875" style="1" bestFit="1" customWidth="1"/>
    <col min="15623" max="15623" width="160.6640625" style="1" customWidth="1"/>
    <col min="15624" max="15624" width="69.33203125" style="1" customWidth="1"/>
    <col min="15625" max="15877" width="11.44140625" style="1"/>
    <col min="15878" max="15878" width="5.88671875" style="1" bestFit="1" customWidth="1"/>
    <col min="15879" max="15879" width="160.6640625" style="1" customWidth="1"/>
    <col min="15880" max="15880" width="69.33203125" style="1" customWidth="1"/>
    <col min="15881" max="16133" width="11.44140625" style="1"/>
    <col min="16134" max="16134" width="5.88671875" style="1" bestFit="1" customWidth="1"/>
    <col min="16135" max="16135" width="160.6640625" style="1" customWidth="1"/>
    <col min="16136" max="16136" width="69.33203125" style="1" customWidth="1"/>
    <col min="16137" max="16384" width="11.44140625" style="1"/>
  </cols>
  <sheetData>
    <row r="1" spans="1:12" s="2" customFormat="1" ht="204.6" customHeight="1" thickTop="1" thickBot="1" x14ac:dyDescent="0.35">
      <c r="A1" s="136" t="s">
        <v>209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</row>
    <row r="2" spans="1:12" s="2" customFormat="1" ht="19.5" customHeight="1" thickTop="1" thickBot="1" x14ac:dyDescent="0.35">
      <c r="A2" s="3"/>
      <c r="B2" s="4"/>
      <c r="C2" s="4"/>
      <c r="D2" s="4"/>
      <c r="E2" s="4"/>
      <c r="F2" s="1"/>
      <c r="G2" s="1"/>
      <c r="H2" s="1"/>
      <c r="I2" s="1"/>
    </row>
    <row r="3" spans="1:12" ht="85.2" customHeight="1" thickTop="1" thickBot="1" x14ac:dyDescent="0.35">
      <c r="A3" s="136" t="s">
        <v>190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</row>
    <row r="4" spans="1:12" s="2" customFormat="1" ht="19.5" customHeight="1" thickTop="1" x14ac:dyDescent="0.3">
      <c r="A4" s="3"/>
      <c r="B4" s="3"/>
      <c r="C4" s="3"/>
      <c r="D4" s="3"/>
      <c r="E4" s="3"/>
      <c r="F4" s="1"/>
      <c r="G4" s="1"/>
      <c r="H4" s="1"/>
      <c r="I4" s="1"/>
    </row>
    <row r="5" spans="1:12" s="2" customFormat="1" ht="129.6" customHeight="1" x14ac:dyDescent="0.3">
      <c r="A5" s="16" t="s">
        <v>0</v>
      </c>
      <c r="B5" s="5" t="s">
        <v>191</v>
      </c>
      <c r="C5" s="16" t="s">
        <v>195</v>
      </c>
      <c r="D5" s="127" t="s">
        <v>192</v>
      </c>
      <c r="E5" s="11" t="s">
        <v>196</v>
      </c>
      <c r="F5" s="9" t="s">
        <v>193</v>
      </c>
      <c r="G5" s="11" t="s">
        <v>197</v>
      </c>
      <c r="H5" s="9" t="s">
        <v>194</v>
      </c>
      <c r="I5" s="11" t="s">
        <v>198</v>
      </c>
      <c r="J5" s="9" t="s">
        <v>1</v>
      </c>
      <c r="K5" s="9" t="s">
        <v>188</v>
      </c>
      <c r="L5" s="5" t="s">
        <v>187</v>
      </c>
    </row>
    <row r="6" spans="1:12" s="2" customFormat="1" ht="34.950000000000003" customHeight="1" x14ac:dyDescent="0.3">
      <c r="A6" s="18" t="s">
        <v>180</v>
      </c>
      <c r="B6" s="8">
        <f>AISNE!B15</f>
        <v>0</v>
      </c>
      <c r="C6" s="20">
        <f>AISNE!C15</f>
        <v>0</v>
      </c>
      <c r="D6" s="14">
        <f>AISNE!D15</f>
        <v>0</v>
      </c>
      <c r="E6" s="20">
        <f>AISNE!E15</f>
        <v>0</v>
      </c>
      <c r="F6" s="14">
        <f>AISNE!F15</f>
        <v>0</v>
      </c>
      <c r="G6" s="20">
        <f>AISNE!G15</f>
        <v>0</v>
      </c>
      <c r="H6" s="14">
        <f>AISNE!H15</f>
        <v>0</v>
      </c>
      <c r="I6" s="20">
        <f>AISNE!I15</f>
        <v>0</v>
      </c>
      <c r="J6" s="14">
        <f>SUM(B6:I6)</f>
        <v>0</v>
      </c>
      <c r="K6" s="14"/>
      <c r="L6" s="8">
        <f>J6*K6</f>
        <v>0</v>
      </c>
    </row>
    <row r="7" spans="1:12" s="2" customFormat="1" ht="34.950000000000003" customHeight="1" x14ac:dyDescent="0.3">
      <c r="A7" s="18" t="s">
        <v>12</v>
      </c>
      <c r="B7" s="8">
        <f>AMIENS!B26</f>
        <v>0</v>
      </c>
      <c r="C7" s="20">
        <f>AMIENS!C26</f>
        <v>0</v>
      </c>
      <c r="D7" s="14">
        <f>AMIENS!D26</f>
        <v>0</v>
      </c>
      <c r="E7" s="20">
        <f>AMIENS!E26</f>
        <v>0</v>
      </c>
      <c r="F7" s="14">
        <f>AMIENS!F26</f>
        <v>0</v>
      </c>
      <c r="G7" s="20">
        <f>AMIENS!G26</f>
        <v>0</v>
      </c>
      <c r="H7" s="14">
        <f>AMIENS!H26</f>
        <v>0</v>
      </c>
      <c r="I7" s="20">
        <f>AMIENS!I26</f>
        <v>0</v>
      </c>
      <c r="J7" s="14">
        <f t="shared" ref="J7:J14" si="0">SUM(B7:I7)</f>
        <v>0</v>
      </c>
      <c r="K7" s="14"/>
      <c r="L7" s="8">
        <f t="shared" ref="L7:L15" si="1">J7*K7</f>
        <v>0</v>
      </c>
    </row>
    <row r="8" spans="1:12" s="2" customFormat="1" ht="34.950000000000003" customHeight="1" x14ac:dyDescent="0.3">
      <c r="A8" s="18" t="s">
        <v>181</v>
      </c>
      <c r="B8" s="8">
        <f>ARTOIS!B35</f>
        <v>0</v>
      </c>
      <c r="C8" s="20">
        <f>ARTOIS!C35</f>
        <v>0</v>
      </c>
      <c r="D8" s="14">
        <f>ARTOIS!D35</f>
        <v>0</v>
      </c>
      <c r="E8" s="20">
        <f>ARTOIS!E35</f>
        <v>0</v>
      </c>
      <c r="F8" s="14">
        <f>ARTOIS!F35</f>
        <v>0</v>
      </c>
      <c r="G8" s="20">
        <f>ARTOIS!G35</f>
        <v>0</v>
      </c>
      <c r="H8" s="14">
        <f>ARTOIS!H35</f>
        <v>0</v>
      </c>
      <c r="I8" s="20">
        <f>ARTOIS!I35</f>
        <v>0</v>
      </c>
      <c r="J8" s="14">
        <f>SUM(B8:I8)</f>
        <v>0</v>
      </c>
      <c r="K8" s="14"/>
      <c r="L8" s="8">
        <f>J8*K8</f>
        <v>0</v>
      </c>
    </row>
    <row r="9" spans="1:12" s="2" customFormat="1" ht="34.950000000000003" customHeight="1" x14ac:dyDescent="0.3">
      <c r="A9" s="18" t="s">
        <v>59</v>
      </c>
      <c r="B9" s="8">
        <f>CCIR!B9</f>
        <v>0</v>
      </c>
      <c r="C9" s="20">
        <f>CCIR!C9</f>
        <v>0</v>
      </c>
      <c r="D9" s="14">
        <f>CCIR!D9</f>
        <v>0</v>
      </c>
      <c r="E9" s="20">
        <f>CCIR!E9</f>
        <v>0</v>
      </c>
      <c r="F9" s="14">
        <f>CCIR!F9</f>
        <v>0</v>
      </c>
      <c r="G9" s="20">
        <f>CCIR!G9</f>
        <v>0</v>
      </c>
      <c r="H9" s="14">
        <f>CCIR!H9</f>
        <v>0</v>
      </c>
      <c r="I9" s="20">
        <f>CCIR!I9</f>
        <v>0</v>
      </c>
      <c r="J9" s="14">
        <f t="shared" si="0"/>
        <v>0</v>
      </c>
      <c r="K9" s="14"/>
      <c r="L9" s="8">
        <f t="shared" si="1"/>
        <v>0</v>
      </c>
    </row>
    <row r="10" spans="1:12" s="2" customFormat="1" ht="34.950000000000003" customHeight="1" x14ac:dyDescent="0.3">
      <c r="A10" s="18" t="s">
        <v>182</v>
      </c>
      <c r="B10" s="8">
        <f>HAINAUT!B17</f>
        <v>0</v>
      </c>
      <c r="C10" s="20">
        <f>HAINAUT!C17</f>
        <v>0</v>
      </c>
      <c r="D10" s="14">
        <f>HAINAUT!D17</f>
        <v>0</v>
      </c>
      <c r="E10" s="20">
        <f>HAINAUT!E17</f>
        <v>0</v>
      </c>
      <c r="F10" s="14">
        <f>HAINAUT!F17</f>
        <v>0</v>
      </c>
      <c r="G10" s="20">
        <f>HAINAUT!G17</f>
        <v>0</v>
      </c>
      <c r="H10" s="14">
        <f>HAINAUT!H17</f>
        <v>0</v>
      </c>
      <c r="I10" s="20">
        <f>HAINAUT!I17</f>
        <v>0</v>
      </c>
      <c r="J10" s="14">
        <f t="shared" si="0"/>
        <v>0</v>
      </c>
      <c r="K10" s="14"/>
      <c r="L10" s="8">
        <f t="shared" si="1"/>
        <v>0</v>
      </c>
    </row>
    <row r="11" spans="1:12" s="2" customFormat="1" ht="34.950000000000003" customHeight="1" x14ac:dyDescent="0.3">
      <c r="A11" s="18" t="s">
        <v>120</v>
      </c>
      <c r="B11" s="8">
        <f>'SCI GH'!B21</f>
        <v>0</v>
      </c>
      <c r="C11" s="20">
        <f>'SCI GH'!C21</f>
        <v>0</v>
      </c>
      <c r="D11" s="14">
        <f>'SCI GH'!D21</f>
        <v>0</v>
      </c>
      <c r="E11" s="20">
        <f>'SCI GH'!E21</f>
        <v>0</v>
      </c>
      <c r="F11" s="14">
        <f>'SCI GH'!F21</f>
        <v>0</v>
      </c>
      <c r="G11" s="20">
        <f>'SCI GH'!G21</f>
        <v>0</v>
      </c>
      <c r="H11" s="14">
        <f>'SCI GH'!H21</f>
        <v>0</v>
      </c>
      <c r="I11" s="20">
        <f>'SCI GH'!I21</f>
        <v>0</v>
      </c>
      <c r="J11" s="14">
        <f>SUM(B11:I11)</f>
        <v>0</v>
      </c>
      <c r="K11" s="14"/>
      <c r="L11" s="8">
        <f t="shared" si="1"/>
        <v>0</v>
      </c>
    </row>
    <row r="12" spans="1:12" s="2" customFormat="1" ht="34.950000000000003" customHeight="1" x14ac:dyDescent="0.3">
      <c r="A12" s="18" t="s">
        <v>183</v>
      </c>
      <c r="B12" s="8">
        <f>LILLE!B21</f>
        <v>0</v>
      </c>
      <c r="C12" s="20">
        <f>LILLE!C21</f>
        <v>0</v>
      </c>
      <c r="D12" s="14">
        <f>LILLE!D21</f>
        <v>0</v>
      </c>
      <c r="E12" s="20">
        <f>LILLE!E21</f>
        <v>0</v>
      </c>
      <c r="F12" s="14">
        <f>LILLE!F21</f>
        <v>0</v>
      </c>
      <c r="G12" s="20">
        <f>LILLE!G21</f>
        <v>0</v>
      </c>
      <c r="H12" s="14">
        <f>LILLE!H21</f>
        <v>0</v>
      </c>
      <c r="I12" s="20">
        <f>LILLE!I21</f>
        <v>0</v>
      </c>
      <c r="J12" s="14">
        <f>SUM(B12:I12)</f>
        <v>0</v>
      </c>
      <c r="K12" s="14"/>
      <c r="L12" s="8">
        <f>J12*K12</f>
        <v>0</v>
      </c>
    </row>
    <row r="13" spans="1:12" s="2" customFormat="1" ht="34.950000000000003" customHeight="1" x14ac:dyDescent="0.3">
      <c r="A13" s="18" t="s">
        <v>186</v>
      </c>
      <c r="B13" s="8">
        <f>PORTSDELILLE!E67</f>
        <v>0</v>
      </c>
      <c r="C13" s="20">
        <f>PORTSDELILLE!F67</f>
        <v>0</v>
      </c>
      <c r="D13" s="14">
        <f>PORTSDELILLE!G67</f>
        <v>0</v>
      </c>
      <c r="E13" s="20">
        <f>PORTSDELILLE!H67</f>
        <v>0</v>
      </c>
      <c r="F13" s="14">
        <f>PORTSDELILLE!I67</f>
        <v>0</v>
      </c>
      <c r="G13" s="20">
        <f>PORTSDELILLE!J67</f>
        <v>0</v>
      </c>
      <c r="H13" s="14">
        <f>PORTSDELILLE!K67</f>
        <v>0</v>
      </c>
      <c r="I13" s="20">
        <f>PORTSDELILLE!L67</f>
        <v>0</v>
      </c>
      <c r="J13" s="14">
        <f>SUM(B13:I13)</f>
        <v>0</v>
      </c>
      <c r="K13" s="14"/>
      <c r="L13" s="8">
        <f>J13*K13</f>
        <v>0</v>
      </c>
    </row>
    <row r="14" spans="1:12" s="2" customFormat="1" ht="34.950000000000003" customHeight="1" x14ac:dyDescent="0.3">
      <c r="A14" s="18" t="s">
        <v>184</v>
      </c>
      <c r="B14" s="8">
        <f>LITTORAL!B34</f>
        <v>0</v>
      </c>
      <c r="C14" s="20">
        <f>LITTORAL!C34</f>
        <v>0</v>
      </c>
      <c r="D14" s="14">
        <f>LITTORAL!D34</f>
        <v>0</v>
      </c>
      <c r="E14" s="20">
        <f>LITTORAL!E34</f>
        <v>0</v>
      </c>
      <c r="F14" s="14">
        <f>LITTORAL!F34</f>
        <v>0</v>
      </c>
      <c r="G14" s="20">
        <f>LITTORAL!G34</f>
        <v>0</v>
      </c>
      <c r="H14" s="14">
        <f>LITTORAL!H34</f>
        <v>0</v>
      </c>
      <c r="I14" s="20">
        <f>LITTORAL!I34</f>
        <v>0</v>
      </c>
      <c r="J14" s="14">
        <f t="shared" si="0"/>
        <v>0</v>
      </c>
      <c r="K14" s="14"/>
      <c r="L14" s="8">
        <f>J14*K14</f>
        <v>0</v>
      </c>
    </row>
    <row r="15" spans="1:12" s="2" customFormat="1" ht="34.950000000000003" customHeight="1" x14ac:dyDescent="0.3">
      <c r="A15" s="18" t="s">
        <v>185</v>
      </c>
      <c r="B15" s="8">
        <f>OISE!B16</f>
        <v>0</v>
      </c>
      <c r="C15" s="20">
        <f>OISE!C16</f>
        <v>0</v>
      </c>
      <c r="D15" s="14">
        <f>OISE!D16</f>
        <v>0</v>
      </c>
      <c r="E15" s="20">
        <f>OISE!E16</f>
        <v>0</v>
      </c>
      <c r="F15" s="14">
        <f>OISE!F16</f>
        <v>0</v>
      </c>
      <c r="G15" s="20">
        <f>OISE!G16</f>
        <v>0</v>
      </c>
      <c r="H15" s="14">
        <f>OISE!H16</f>
        <v>0</v>
      </c>
      <c r="I15" s="20">
        <f>OISE!I16</f>
        <v>0</v>
      </c>
      <c r="J15" s="14">
        <f>SUM(B15:I15)</f>
        <v>0</v>
      </c>
      <c r="K15" s="14"/>
      <c r="L15" s="8">
        <f t="shared" si="1"/>
        <v>0</v>
      </c>
    </row>
    <row r="16" spans="1:12" ht="30.6" customHeight="1" x14ac:dyDescent="0.3">
      <c r="A16" s="27"/>
      <c r="J16" s="10"/>
      <c r="K16" s="10"/>
      <c r="L16" s="27"/>
    </row>
    <row r="17" spans="1:13" ht="40.049999999999997" customHeight="1" x14ac:dyDescent="0.3">
      <c r="A17" s="7" t="s">
        <v>10</v>
      </c>
      <c r="B17" s="62">
        <f>SUM(B6:B15)</f>
        <v>0</v>
      </c>
      <c r="C17" s="64">
        <f>SUM(C6:C15)</f>
        <v>0</v>
      </c>
      <c r="D17" s="62">
        <f>SUM(D6:D15)</f>
        <v>0</v>
      </c>
      <c r="E17" s="64">
        <f t="shared" ref="E17:I17" si="2">SUM(E6:E15)</f>
        <v>0</v>
      </c>
      <c r="F17" s="62">
        <f t="shared" si="2"/>
        <v>0</v>
      </c>
      <c r="G17" s="106">
        <f t="shared" si="2"/>
        <v>0</v>
      </c>
      <c r="H17" s="110">
        <f t="shared" si="2"/>
        <v>0</v>
      </c>
      <c r="I17" s="148">
        <f t="shared" si="2"/>
        <v>0</v>
      </c>
      <c r="J17" s="110">
        <f>SUM(B17:I17)</f>
        <v>0</v>
      </c>
      <c r="K17" s="69"/>
      <c r="L17" s="119"/>
      <c r="M17" s="120"/>
    </row>
    <row r="18" spans="1:13" ht="69" customHeight="1" x14ac:dyDescent="0.3">
      <c r="A18" s="7" t="s">
        <v>189</v>
      </c>
      <c r="B18" s="85"/>
      <c r="C18" s="84"/>
      <c r="D18" s="85"/>
      <c r="E18" s="84"/>
      <c r="F18" s="85"/>
      <c r="G18" s="85"/>
      <c r="H18" s="122"/>
      <c r="I18" s="84"/>
      <c r="J18" s="116"/>
      <c r="K18" s="118"/>
      <c r="L18" s="93"/>
    </row>
    <row r="19" spans="1:13" ht="46.2" customHeight="1" x14ac:dyDescent="0.3">
      <c r="A19" s="7" t="s">
        <v>11</v>
      </c>
      <c r="B19" s="62">
        <f>B17*B18</f>
        <v>0</v>
      </c>
      <c r="C19" s="64">
        <f>C17*C18</f>
        <v>0</v>
      </c>
      <c r="D19" s="62">
        <f t="shared" ref="C19:I19" si="3">D17*D18</f>
        <v>0</v>
      </c>
      <c r="E19" s="64">
        <f t="shared" si="3"/>
        <v>0</v>
      </c>
      <c r="F19" s="62">
        <f t="shared" si="3"/>
        <v>0</v>
      </c>
      <c r="G19" s="106">
        <f t="shared" si="3"/>
        <v>0</v>
      </c>
      <c r="H19" s="110">
        <f t="shared" si="3"/>
        <v>0</v>
      </c>
      <c r="I19" s="64">
        <f t="shared" si="3"/>
        <v>0</v>
      </c>
      <c r="J19" s="123">
        <f>SUM(B19:I19)</f>
        <v>0</v>
      </c>
      <c r="K19" s="117"/>
      <c r="L19" s="121"/>
      <c r="M19" s="120"/>
    </row>
    <row r="20" spans="1:13" ht="43.8" customHeight="1" x14ac:dyDescent="0.3">
      <c r="J20" s="27"/>
      <c r="K20" s="27"/>
      <c r="L20" s="27"/>
    </row>
    <row r="21" spans="1:13" ht="52.2" customHeight="1" x14ac:dyDescent="0.3">
      <c r="B21" s="126" t="s">
        <v>201</v>
      </c>
      <c r="C21" s="106">
        <f>SUM(B17:C17)</f>
        <v>0</v>
      </c>
      <c r="D21" s="126" t="s">
        <v>203</v>
      </c>
      <c r="E21" s="106">
        <f>SUM(D17:E17)</f>
        <v>0</v>
      </c>
      <c r="F21" s="126" t="s">
        <v>205</v>
      </c>
      <c r="G21" s="64">
        <f>SUM(F17:G17)</f>
        <v>0</v>
      </c>
      <c r="H21" s="132" t="s">
        <v>207</v>
      </c>
      <c r="I21" s="106">
        <f>SUM(H17:I17)</f>
        <v>0</v>
      </c>
      <c r="J21" s="133"/>
    </row>
    <row r="22" spans="1:13" ht="111.6" customHeight="1" x14ac:dyDescent="0.35">
      <c r="B22" s="126" t="s">
        <v>189</v>
      </c>
      <c r="C22" s="134"/>
      <c r="D22" s="126" t="s">
        <v>189</v>
      </c>
      <c r="E22" s="134"/>
      <c r="F22" s="126" t="s">
        <v>189</v>
      </c>
      <c r="G22" s="135"/>
      <c r="H22" s="132" t="s">
        <v>189</v>
      </c>
      <c r="I22" s="134"/>
      <c r="J22" s="133"/>
    </row>
    <row r="23" spans="1:13" ht="58.8" customHeight="1" x14ac:dyDescent="0.3">
      <c r="B23" s="126" t="s">
        <v>202</v>
      </c>
      <c r="C23" s="64">
        <f>C21*C22</f>
        <v>0</v>
      </c>
      <c r="D23" s="132" t="s">
        <v>204</v>
      </c>
      <c r="E23" s="64">
        <f>E21*E22</f>
        <v>0</v>
      </c>
      <c r="F23" s="132" t="s">
        <v>206</v>
      </c>
      <c r="G23" s="64">
        <f>G21*G22</f>
        <v>0</v>
      </c>
      <c r="H23" s="132" t="s">
        <v>208</v>
      </c>
      <c r="I23" s="64">
        <f>I21*I22</f>
        <v>0</v>
      </c>
    </row>
  </sheetData>
  <mergeCells count="2">
    <mergeCell ref="A1:L1"/>
    <mergeCell ref="A3:L3"/>
  </mergeCells>
  <pageMargins left="0.70866141732283472" right="0.70866141732283472" top="0.74803149606299213" bottom="0.74803149606299213" header="0.31496062992125984" footer="0.31496062992125984"/>
  <pageSetup paperSize="9" scale="4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11</vt:i4>
      </vt:variant>
    </vt:vector>
  </HeadingPairs>
  <TitlesOfParts>
    <vt:vector size="11" baseType="lpstr">
      <vt:lpstr>AISNE</vt:lpstr>
      <vt:lpstr>AMIENS</vt:lpstr>
      <vt:lpstr>ARTOIS</vt:lpstr>
      <vt:lpstr>CCIR</vt:lpstr>
      <vt:lpstr>HAINAUT</vt:lpstr>
      <vt:lpstr>SCI GH</vt:lpstr>
      <vt:lpstr>LILLE</vt:lpstr>
      <vt:lpstr>PORTSDELILLE</vt:lpstr>
      <vt:lpstr>LITTORAL</vt:lpstr>
      <vt:lpstr>OISE</vt:lpstr>
      <vt:lpstr>TOTAUX</vt:lpstr>
    </vt:vector>
  </TitlesOfParts>
  <Company>CCIR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Adeline VANDROMME</dc:creator>
  <cp:lastModifiedBy>Benjamin ALIAGAS</cp:lastModifiedBy>
  <cp:lastPrinted>2024-11-19T10:43:44Z</cp:lastPrinted>
  <dcterms:created xsi:type="dcterms:W3CDTF">2018-10-03T13:02:31Z</dcterms:created>
  <dcterms:modified xsi:type="dcterms:W3CDTF">2026-03-23T13:38:29Z</dcterms:modified>
</cp:coreProperties>
</file>